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I:\6.31 CKZ - kształcenie zawodowe 3-edycja (konkurs ZIT 2023)\POSTĘPOWANIA PRZETARGOWE - DOSTAWY\5. Roboty przemysłowe\DOKUMENTACJA DO POSTĘPOWANIA od ASDS\"/>
    </mc:Choice>
  </mc:AlternateContent>
  <xr:revisionPtr revIDLastSave="0" documentId="13_ncr:1_{A1F322EA-B375-4894-B36C-B21AD5D76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. 1" sheetId="1" r:id="rId1"/>
  </sheets>
  <definedNames>
    <definedName name="_xlnm._FilterDatabase" localSheetId="0" hidden="1">'Cz. 1'!$A$9:$L$11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1" l="1"/>
  <c r="K10" i="1" s="1"/>
  <c r="J11" i="1"/>
  <c r="K11" i="1" s="1"/>
  <c r="K12" i="1" l="1"/>
</calcChain>
</file>

<file path=xl/sharedStrings.xml><?xml version="1.0" encoding="utf-8"?>
<sst xmlns="http://schemas.openxmlformats.org/spreadsheetml/2006/main" count="21" uniqueCount="21">
  <si>
    <t>Lp.</t>
  </si>
  <si>
    <t>Nr zadania</t>
  </si>
  <si>
    <t>Nr pozycji z wniosku o dofinansowanie</t>
  </si>
  <si>
    <t>Jednostka miary</t>
  </si>
  <si>
    <t>Ilość ogółem</t>
  </si>
  <si>
    <t>CENA JEDNOSTKOWA NETTO</t>
  </si>
  <si>
    <t xml:space="preserve">CENA JEDNOSTKOWA BRUTTO </t>
  </si>
  <si>
    <t xml:space="preserve">WARTOŚĆ BRUTTO </t>
  </si>
  <si>
    <t>NAZWA HANDLOWA pozwalająca określić jaki przedmiot jest oferowany (np. NAZWA ROBOTA, WERSJA, PRODUCENT)</t>
  </si>
  <si>
    <t>…………………………………………………………………………………………………….
podpis upoważnionego przedstawiciela Wykonawcy</t>
  </si>
  <si>
    <t>szt.</t>
  </si>
  <si>
    <t>zestaw</t>
  </si>
  <si>
    <t>Robot - Robot 6-osiowy o maksymalnym udźwigu 1 kg, Liczba osi 6. Maks. zasięg poniżej 600 mm. Powtarzalność ± 0.5 mm, Maks. pobór prądu 150 W. Zasilanie 100 - 240V, 50-60Hz. Masa poniżej 14 kg. Pozycja instalacji – podłogowy. Wejścia/Wyjścia 8/8 (PNP 8mA, NPN 15mA), Temperatura pracy 0 - 40°C, Wyposażony w kompletny wbudowany system sterowania i dedykowany bezpłatny software oraz firmware, Programowanie w języku robotów przemysłowych w dedykowanym bezpłatnym oprogramowaniu. Detekcja kolizji. 5-letnia gwarancja na części. Możliwość podłączenia robota pod zewnętrzne czujniki i możliwość wyprowadzenia informacji “na zewnątrz”. Możliwość rozszerzenia o dodatkowe opcje i funkcje, np. system wizyjny, podajnik z czujnikiem optycznym, tor jezdny, chwytak pneumatyczny / elektryczny / magnetyczny, moduł I/O 24 V z zasilaczem. Z robotem dostarczona kompletna dokumentacja edukacyjna wraz z konspektami przykładowych co najmniej 18  lekcji. Lekcje muszą być zróżnicowane tematycznie, sprzyjać zdobywaniu nowej wiedzy oraz rozwijaniu nowych umiejętności koniecznych do pracy z robotem i jego oprogramowaniem. Jedna lekcja musi być przewidziana na co najmniej 45 min. W ramach zakupu musi być przewidziane szkolenie z zakresu programowania robotów przemysłowych dla 2 osób w Krakowie. Zakres i wymiar godzinowy szkolenia musi racjonalnie umożliwiać uzyskanie pożądanych efektów kształcenia, które zakładają iż uczestnik szkolenia po jego ukończeniu ma posiadać wiedzę i umiejętności potrzebną do samodzielnej pracy z robotem i jego oprogramowaniem oraz być zdolnym do prowadzenia lekcji z jego wykorzystaniem. Szkolenie musi się odbyć w 2026 roku.
Gwarancja min. 24 miesiące, serwis i wsparcie techniczne dostępne na terenie Polski (lub usługa door - to - door na koszt wykonawcy).</t>
  </si>
  <si>
    <t>Zespół Szkół Elektrycznych nr 1 w Krakowie
ul. Henryka Kamieńskiego 49, 30-644 Kraków</t>
  </si>
  <si>
    <t>Robot edukacyjny - Przedmiotem zamówienia jest dostawa jednego zestawu z robotem edukacyjnym – ramieniem robota do nauki programowania do pracowni szkolnej/uczelni: robot stacjonarny do pracy na stole, min. 4 osie (dopuszcza się ≥6), udźwig min. 0,5 kg, zasięg min. 440 mm, powtarzalność nie gorsza niż ±0,2 mm, wszystkie osie napędzane elektrycznie, zasilanie z sieci 230 V, funkcje bezpieczeństwa do pracy dydaktycznej (m.in. ograniczenie prędkości, zatrzymanie awaryjne), w zestawie min. jeden chwytak mechaniczny dwuszczękowy, w cenie licencjonowane oprogramowanie producenta do programowania robota z możliwością instalacji na min. 10 stanowiskach lub licencja sieciowa, tryb graficzny/blokowy oraz co najmniej jeden tryb tekstowy lub API/SDK (np. Python/C/C++ lub język producenta), komunikacja przez Ethernet (TCP/IP) lub równoważną, dokumentacja i oprogramowanie w języku polskim lub angielskim, w skład zestawu musi wchodzić ramię robota z kontrolerem, zasilacz, okablowanie, dostęp do oprogramowania, instrukcja obsługi i przykładowe ćwiczenia.  
Gwarancja min. 24 miesiące, serwis i wsparcie techniczne dostępne na terenie Polski (lub usługa door - to - door na koszt wykonawcy). W ramach zakupu musi być przewidziane szkolenie z zakresu programowania robotów przemysłowych dla 2 osób w Krakowie. Zakres i wymiar godzinowy szkolenia musi racjonalnie umożliwiać uzyskanie pożądanych efektów kształcenia, które zakładają iż uczestnik szkolenia po jego ukończeniu ma posiadać wiedzę i umiejętności potrzebną do samodzielnej pracy z robotem i jego oprogramowaniem oraz być zdolnym do prowadzenia lekcji z jego wykorzystaniem. Szkolenie musi się odbyć w 2026 roku.</t>
  </si>
  <si>
    <t>Zespół Szkół Energetycznych w Krakowie
ul. Loretańska 16, 31-114 Kraków</t>
  </si>
  <si>
    <t>PRZEDMIOT ZAMÓWIENIA (wymagania minimalne)</t>
  </si>
  <si>
    <t>SUMA</t>
  </si>
  <si>
    <t>VAT w %</t>
  </si>
  <si>
    <t>Nazwa i adres Jednostki oświatowej - lokalizacja dostawy</t>
  </si>
  <si>
    <r>
      <t xml:space="preserve">Numer postępowania: </t>
    </r>
    <r>
      <rPr>
        <sz val="12"/>
        <color theme="1"/>
        <rFont val="Calibri"/>
        <family val="2"/>
        <charset val="238"/>
        <scheme val="minor"/>
      </rPr>
      <t xml:space="preserve">MCOO/ZP/CKZ/6/26     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4.1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</si>
</sst>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\ #,##0.00&quot;    &quot;;\-#,##0.00&quot;    &quot;;&quot; -&quot;00&quot;    &quot;;\ @\ "/>
    <numFmt numFmtId="166" formatCode="_-* #,##0.00&quot; zł&quot;_-;\-* #,##0.00&quot; zł&quot;_-;_-* \-??&quot; zł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rgb="FF000000"/>
      <name val="Arial CE"/>
      <charset val="238"/>
    </font>
    <font>
      <u/>
      <sz val="7"/>
      <color theme="10"/>
      <name val="Arial CE"/>
      <charset val="238"/>
    </font>
    <font>
      <u/>
      <sz val="10"/>
      <color theme="10"/>
      <name val="Arial CE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8" fillId="0" borderId="7" applyProtection="0">
      <alignment vertical="top" wrapText="1"/>
    </xf>
    <xf numFmtId="165" fontId="3" fillId="0" borderId="0" applyBorder="0" applyProtection="0"/>
    <xf numFmtId="0" fontId="6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6" fillId="0" borderId="0" applyBorder="0" applyProtection="0"/>
    <xf numFmtId="0" fontId="2" fillId="0" borderId="0"/>
    <xf numFmtId="0" fontId="1" fillId="0" borderId="0"/>
    <xf numFmtId="0" fontId="3" fillId="0" borderId="0"/>
    <xf numFmtId="166" fontId="3" fillId="0" borderId="0" applyBorder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">
    <xf numFmtId="0" fontId="0" fillId="0" borderId="0" xfId="0"/>
    <xf numFmtId="0" fontId="10" fillId="0" borderId="0" xfId="0" applyFont="1" applyProtection="1">
      <protection locked="0"/>
    </xf>
    <xf numFmtId="44" fontId="10" fillId="0" borderId="1" xfId="7" applyFont="1" applyFill="1" applyBorder="1" applyAlignment="1" applyProtection="1">
      <alignment horizontal="center" vertical="center"/>
      <protection locked="0"/>
    </xf>
    <xf numFmtId="9" fontId="10" fillId="0" borderId="1" xfId="25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3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44" fontId="17" fillId="0" borderId="1" xfId="7" applyFont="1" applyBorder="1" applyAlignment="1" applyProtection="1">
      <alignment horizontal="center" vertical="center"/>
    </xf>
    <xf numFmtId="44" fontId="10" fillId="0" borderId="1" xfId="7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7" fillId="0" borderId="8" xfId="0" applyFont="1" applyBorder="1" applyAlignment="1" applyProtection="1">
      <alignment horizontal="right" vertical="center"/>
    </xf>
    <xf numFmtId="0" fontId="17" fillId="0" borderId="9" xfId="0" applyFont="1" applyBorder="1" applyAlignment="1" applyProtection="1">
      <alignment horizontal="right" vertical="center"/>
    </xf>
    <xf numFmtId="0" fontId="17" fillId="0" borderId="10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center" wrapText="1"/>
      <protection locked="0"/>
    </xf>
  </cellXfs>
  <cellStyles count="26">
    <cellStyle name="details_line" xfId="8" xr:uid="{00000000-0005-0000-0000-000000000000}"/>
    <cellStyle name="Dziesiętny 2" xfId="9" xr:uid="{00000000-0005-0000-0000-000001000000}"/>
    <cellStyle name="Hiperłącze 2" xfId="5" xr:uid="{00000000-0005-0000-0000-000002000000}"/>
    <cellStyle name="Hyperlink" xfId="6" xr:uid="{00000000-0005-0000-0000-000003000000}"/>
    <cellStyle name="Normalny" xfId="0" builtinId="0"/>
    <cellStyle name="Normalny 2" xfId="10" xr:uid="{00000000-0005-0000-0000-000005000000}"/>
    <cellStyle name="Normalny 2 2" xfId="2" xr:uid="{00000000-0005-0000-0000-000006000000}"/>
    <cellStyle name="Normalny 2 2 2" xfId="11" xr:uid="{00000000-0005-0000-0000-000007000000}"/>
    <cellStyle name="Normalny 3" xfId="12" xr:uid="{00000000-0005-0000-0000-000008000000}"/>
    <cellStyle name="Normalny 4" xfId="16" xr:uid="{00000000-0005-0000-0000-000009000000}"/>
    <cellStyle name="Normalny 4 2" xfId="3" xr:uid="{00000000-0005-0000-0000-00000A000000}"/>
    <cellStyle name="Normalny 5" xfId="13" xr:uid="{00000000-0005-0000-0000-00000B000000}"/>
    <cellStyle name="Normalny 5 2" xfId="14" xr:uid="{00000000-0005-0000-0000-00000C000000}"/>
    <cellStyle name="Normalny 6" xfId="15" xr:uid="{00000000-0005-0000-0000-00000D000000}"/>
    <cellStyle name="Normalny 7" xfId="1" xr:uid="{00000000-0005-0000-0000-00000E000000}"/>
    <cellStyle name="Normalny 7 2" xfId="18" xr:uid="{00000000-0005-0000-0000-00000F000000}"/>
    <cellStyle name="Normalny 8" xfId="4" xr:uid="{00000000-0005-0000-0000-000010000000}"/>
    <cellStyle name="Normalny 8 2" xfId="20" xr:uid="{00000000-0005-0000-0000-000011000000}"/>
    <cellStyle name="Normalny 8 2 2" xfId="22" xr:uid="{00000000-0005-0000-0000-000012000000}"/>
    <cellStyle name="Normalny 8 3" xfId="21" xr:uid="{00000000-0005-0000-0000-000013000000}"/>
    <cellStyle name="Normalny 8 4" xfId="17" xr:uid="{00000000-0005-0000-0000-000014000000}"/>
    <cellStyle name="Procentowy" xfId="25" builtinId="5"/>
    <cellStyle name="Procentowy 2" xfId="24" xr:uid="{00000000-0005-0000-0000-000016000000}"/>
    <cellStyle name="Walutowy" xfId="7" builtinId="4"/>
    <cellStyle name="Walutowy 2" xfId="19" xr:uid="{00000000-0005-0000-0000-000018000000}"/>
    <cellStyle name="Walutowy 3" xfId="23" xr:uid="{00000000-0005-0000-0000-000019000000}"/>
  </cellStyles>
  <dxfs count="0"/>
  <tableStyles count="0" defaultTableStyle="TableStyleMedium2" defaultPivotStyle="PivotStyleLight16"/>
  <colors>
    <mruColors>
      <color rgb="FFD6DCE4"/>
      <color rgb="FFFDA1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2114629</xdr:colOff>
      <xdr:row>0</xdr:row>
      <xdr:rowOff>136860</xdr:rowOff>
    </xdr:from>
    <xdr:to>
      <xdr:col>9</xdr:col>
      <xdr:colOff>1022113</xdr:colOff>
      <xdr:row>6</xdr:row>
      <xdr:rowOff>48905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92BECF15-5802-C3A7-7B69-2902FEFF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629" y="136860"/>
          <a:ext cx="10609627" cy="1136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="90" zoomScaleNormal="90" zoomScaleSheetLayoutView="85" workbookViewId="0">
      <selection activeCell="L10" sqref="L10"/>
    </sheetView>
  </sheetViews>
  <sheetFormatPr defaultColWidth="9.140625" defaultRowHeight="15.75"/>
  <cols>
    <col min="1" max="1" width="5.7109375" style="4" customWidth="1"/>
    <col min="2" max="2" width="11.28515625" style="4" customWidth="1"/>
    <col min="3" max="3" width="17.28515625" style="4" customWidth="1"/>
    <col min="4" max="4" width="45.140625" style="4" customWidth="1"/>
    <col min="5" max="5" width="11.7109375" style="4" customWidth="1"/>
    <col min="6" max="6" width="8.85546875" style="4"/>
    <col min="7" max="7" width="76.7109375" style="4" customWidth="1"/>
    <col min="8" max="8" width="21.42578125" style="4" customWidth="1"/>
    <col min="9" max="9" width="12.42578125" style="4" customWidth="1"/>
    <col min="10" max="10" width="16.28515625" style="4" customWidth="1"/>
    <col min="11" max="11" width="18.42578125" style="4" customWidth="1"/>
    <col min="12" max="12" width="47.42578125" style="4" customWidth="1"/>
    <col min="13" max="16384" width="9.140625" style="1"/>
  </cols>
  <sheetData>
    <row r="1" spans="1:1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</row>
    <row r="6" spans="1:12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</row>
    <row r="8" spans="1:12">
      <c r="A8" s="26" t="s">
        <v>20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</row>
    <row r="9" spans="1:12" ht="47.25">
      <c r="A9" s="6" t="s">
        <v>0</v>
      </c>
      <c r="B9" s="7" t="s">
        <v>1</v>
      </c>
      <c r="C9" s="8" t="s">
        <v>2</v>
      </c>
      <c r="D9" s="9" t="s">
        <v>19</v>
      </c>
      <c r="E9" s="8" t="s">
        <v>3</v>
      </c>
      <c r="F9" s="10" t="s">
        <v>4</v>
      </c>
      <c r="G9" s="8" t="s">
        <v>16</v>
      </c>
      <c r="H9" s="11" t="s">
        <v>5</v>
      </c>
      <c r="I9" s="11" t="s">
        <v>18</v>
      </c>
      <c r="J9" s="11" t="s">
        <v>6</v>
      </c>
      <c r="K9" s="11" t="s">
        <v>7</v>
      </c>
      <c r="L9" s="8" t="s">
        <v>8</v>
      </c>
    </row>
    <row r="10" spans="1:12" ht="409.5" customHeight="1">
      <c r="A10" s="12">
        <v>1</v>
      </c>
      <c r="B10" s="12">
        <v>1</v>
      </c>
      <c r="C10" s="13">
        <v>3</v>
      </c>
      <c r="D10" s="14" t="s">
        <v>13</v>
      </c>
      <c r="E10" s="15" t="s">
        <v>10</v>
      </c>
      <c r="F10" s="14">
        <v>1</v>
      </c>
      <c r="G10" s="16" t="s">
        <v>12</v>
      </c>
      <c r="H10" s="2"/>
      <c r="I10" s="3"/>
      <c r="J10" s="18">
        <f>ROUND(H10+H10*I10,2)</f>
        <v>0</v>
      </c>
      <c r="K10" s="18">
        <f>J10*F10</f>
        <v>0</v>
      </c>
      <c r="L10" s="19"/>
    </row>
    <row r="11" spans="1:12" ht="387" customHeight="1">
      <c r="A11" s="12">
        <v>2</v>
      </c>
      <c r="B11" s="12">
        <v>3</v>
      </c>
      <c r="C11" s="13">
        <v>8</v>
      </c>
      <c r="D11" s="14" t="s">
        <v>15</v>
      </c>
      <c r="E11" s="15" t="s">
        <v>11</v>
      </c>
      <c r="F11" s="14">
        <v>1</v>
      </c>
      <c r="G11" s="16" t="s">
        <v>14</v>
      </c>
      <c r="H11" s="2"/>
      <c r="I11" s="3"/>
      <c r="J11" s="18">
        <f>ROUND(H11+H11*I11,2)</f>
        <v>0</v>
      </c>
      <c r="K11" s="18">
        <f t="shared" ref="K11" si="0">J11*F11</f>
        <v>0</v>
      </c>
      <c r="L11" s="19"/>
    </row>
    <row r="12" spans="1:12">
      <c r="A12" s="29" t="s">
        <v>17</v>
      </c>
      <c r="B12" s="30"/>
      <c r="C12" s="30"/>
      <c r="D12" s="30"/>
      <c r="E12" s="30"/>
      <c r="F12" s="30"/>
      <c r="G12" s="30"/>
      <c r="H12" s="30"/>
      <c r="I12" s="30"/>
      <c r="J12" s="31"/>
      <c r="K12" s="17">
        <f>SUM(K10:K11)</f>
        <v>0</v>
      </c>
    </row>
    <row r="15" spans="1:12">
      <c r="G15" s="5"/>
    </row>
    <row r="16" spans="1:12">
      <c r="G16" s="5"/>
    </row>
    <row r="17" spans="7:12" ht="86.25" customHeight="1">
      <c r="G17" s="5"/>
      <c r="K17" s="32" t="s">
        <v>9</v>
      </c>
      <c r="L17" s="32"/>
    </row>
    <row r="18" spans="7:12">
      <c r="G18" s="5"/>
    </row>
    <row r="19" spans="7:12">
      <c r="G19" s="5"/>
    </row>
    <row r="20" spans="7:12">
      <c r="G20" s="5"/>
    </row>
    <row r="21" spans="7:12">
      <c r="G21" s="5"/>
    </row>
    <row r="22" spans="7:12">
      <c r="G22" s="5"/>
    </row>
    <row r="23" spans="7:12">
      <c r="G23" s="5"/>
    </row>
    <row r="24" spans="7:12">
      <c r="G24" s="5"/>
    </row>
  </sheetData>
  <sheetProtection algorithmName="SHA-512" hashValue="NyjQj1xeAwRh8CH4oox3XQXZJHDUHaHJMx1B6d2GN+3KRytOVQdknUG8J+Z075bJQ5P6pQALriDAsHdEVTJDag==" saltValue="5k4hA+fx6hYBD6nc+Gt5qA==" spinCount="100000" sheet="1" objects="1" scenarios="1" selectLockedCells="1"/>
  <mergeCells count="4">
    <mergeCell ref="A1:L7"/>
    <mergeCell ref="A8:L8"/>
    <mergeCell ref="A12:J12"/>
    <mergeCell ref="K17:L17"/>
  </mergeCells>
  <pageMargins left="0.11811023622047245" right="0.11811023622047245" top="0.15748031496062992" bottom="0.15748031496062992" header="0.31496062992125984" footer="0.31496062992125984"/>
  <pageSetup paperSize="9" scale="4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C5A14-0250-41DC-A940-D019BB747A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E7EF16-284A-402D-B4B4-02C17885A933}">
  <ds:schemaRefs>
    <ds:schemaRef ds:uri="http://www.w3.org/XML/1998/namespace"/>
    <ds:schemaRef ds:uri="http://schemas.microsoft.com/office/2006/documentManagement/types"/>
    <ds:schemaRef ds:uri="http://purl.org/dc/terms/"/>
    <ds:schemaRef ds:uri="2b90d385-9a42-42ed-995e-892f19abf8aa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65a8e8c-627e-440c-ae67-363b3d66d66c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EEEB8A6-D3C6-4010-A2F2-83E508A5F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Alicja Topa</cp:lastModifiedBy>
  <cp:revision/>
  <cp:lastPrinted>2026-03-12T13:36:44Z</cp:lastPrinted>
  <dcterms:created xsi:type="dcterms:W3CDTF">2015-06-05T18:19:34Z</dcterms:created>
  <dcterms:modified xsi:type="dcterms:W3CDTF">2026-03-20T08:41:19Z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