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mc:AlternateContent xmlns:mc="http://schemas.openxmlformats.org/markup-compatibility/2006">
    <mc:Choice Requires="x15">
      <x15ac:absPath xmlns:x15ac="http://schemas.microsoft.com/office/spreadsheetml/2010/11/ac" url="I:\6.31 CKZ - kształcenie zawodowe 3-edycja (konkurs ZIT 2023)\POSTĘPOWANIA PRZETARGOWE - DOSTAWY\5. Roboty przemysłowe\DOKUMENTACJA DO POSTĘPOWANIA od ASDS\"/>
    </mc:Choice>
  </mc:AlternateContent>
  <xr:revisionPtr revIDLastSave="0" documentId="13_ncr:1_{1C1F0F2C-E524-46A4-862F-68136D70127D}" xr6:coauthVersionLast="47" xr6:coauthVersionMax="47" xr10:uidLastSave="{00000000-0000-0000-0000-000000000000}"/>
  <bookViews>
    <workbookView xWindow="28680" yWindow="-120" windowWidth="29040" windowHeight="15720" xr2:uid="{00000000-000D-0000-FFFF-FFFF00000000}"/>
  </bookViews>
  <sheets>
    <sheet name="Cz. 2" sheetId="1" r:id="rId1"/>
  </sheets>
  <definedNames>
    <definedName name="_xlnm._FilterDatabase" localSheetId="0" hidden="1">'Cz. 2'!$A$9:$L$13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J13" i="1" l="1"/>
  <c r="K13" i="1" s="1"/>
  <c r="J10" i="1"/>
  <c r="K10" i="1" s="1"/>
  <c r="K14" i="1" l="1"/>
</calcChain>
</file>

<file path=xl/sharedStrings.xml><?xml version="1.0" encoding="utf-8"?>
<sst xmlns="http://schemas.openxmlformats.org/spreadsheetml/2006/main" count="20" uniqueCount="18">
  <si>
    <t>Lp.</t>
  </si>
  <si>
    <t>Nr zadania</t>
  </si>
  <si>
    <t>Nr pozycji z wniosku o dofinansowanie</t>
  </si>
  <si>
    <t>Jednostka miary</t>
  </si>
  <si>
    <t>Ilość ogółem</t>
  </si>
  <si>
    <t>CENA JEDNOSTKOWA NETTO</t>
  </si>
  <si>
    <t xml:space="preserve">CENA JEDNOSTKOWA BRUTTO </t>
  </si>
  <si>
    <t xml:space="preserve">WARTOŚĆ BRUTTO </t>
  </si>
  <si>
    <t>NAZWA HANDLOWA pozwalająca określić jaki przedmiot jest oferowany (np. NAZWA ROBOTA, WERSJA, PRODUCENT)</t>
  </si>
  <si>
    <t>…………………………………………………………………………………………………….
podpis upoważnionego przedstawiciela Wykonawcy</t>
  </si>
  <si>
    <t>szt.</t>
  </si>
  <si>
    <t>Robot - parametry techniczne: 
• Robot o 6 stopniach swobody (sześć osi)
• Powtarzalność zgodna z ISO9283: +/- 0.01 [mm] lub równoważna
• Masa jednostki: max. 20 [kg] 
• Rozmiar podstawy robota: max 160x160mm 
• Udźwig robota: min. 4 [kg] 
• Zasięg ramienia robota : min. 550 [mm] 
• Oprogramowanie robota umożliwiające wykrywanie kolizji, bezpiecznie ograniczenie maksymalnej prędkości pracy robota oraz ograniczenie strefy pracy robota poprzez wirtualną strefę bezpieczeństwa. 
• Dedykowany kontroler robota wyposażony w wyłącznik bezpieczeństwa (Grzybek E-Stop) oraz minimum 20/20 wejść/wyjść 24 V DC cyfrowych umożliwiających podłączenie zewnętrznych czujników. Kontroler wyposażony w min. złącze Ethernet umożliwiające zdalne przesyłanie programu robota. 
• Zewnętrzny moduł wejść/wyjść cyfrowych min. 32/32 24 V DC połączony przewodem z kontrolerem robota. 
• Dedykowany panel sterujący wyposażony w wyłącznik bezpieczeństwa (Grzybek E-Stop), umożliwiający poruszanie robotem w trybie ręcznym oraz jego programowanie. Panel sterujący powinien posiadać złącze USB umożliwiające wgrywanie oraz wykonanie kopii bezpieczeństwa programów robota. 
System wizyjny parametry minimum: 
• umożlwiający wykonanie procesów inspekcji (min. rozpoznawanie kształtów geometrycznych, wymiarów, zliczanie elementów) 
• umożliwiający rozpoznanie współrzędnych lokalizowanego obiektu i przesłanie ich do kontrolera robota w postaci współrzędnych korekty jego trajektorii 
• umożliwiający wyzwalania wybranego procesu wizyjnego z poziomu programu robota 
• procesor systemu wizyjnego w pełni zintegrowany z robotem oraz zabudowany w kontrolerze robota 
Materiały szkoleniowe - zakres minimum: 
• minimum zestaw 12 ćwiczeń w j. polskim, uwzględniające: 
1. Ćwiczenia wprowadzające - budowa kontrolera, poruszanie robotem, wybierania i uruchamianie programu 
2. Nauka TCP (Tool Center Point) - układu współrzędnych narzędzia 
3. Proste programowanie robota - tworzenie pierwszego programu robota 
4. Tworzenie układów współrzędnych - metody wyznaczania 
5. Rejestry i zmienne - przesunięcia oraz położenia 
6. Zaawansowane programowanie - instrukcje warunkowe, pętle, etykiety 
7. Obsługa IO - wejść/wyjść robota 
8. Rodzaje zatrzymań robota 
9. Tworzenie wirtualnych stref bezpieczeństwa 
10. Tworzenie własnych ekranów HMI na panelu operatorskim robota 
11. Tworzenie podprogramów logicznych 
12. Wyświetlanie komunikatów na panelu operatorskim robota 
Cela edukacyjna: 
• Wymiary: max 1200 x 660 x1804 [mm] [dł x szer x wys] 
• Zasilanie: 230 V AC 
• Stanowisko potwierdzone znakiem CE lub równoważnym
• Stanowisko wyposażone w koła jezdne umożliwiające przejazd całego zestawu wraz z kontrolerem ruchu, robotem i zamontowanym systemem wizyjnym.
Dodatkowo minimum: 
• Gwarancja: minimum 24 miesiące 
• Szkolenie w centrum szkoleniowym wyposażonym w stanowiska do nauki obsługi  i programowania robotów na terenie Polski, z zakresu podstawowej obsługi i programowania robota (24 godziny – 3 dni, przeznaczone dla nauczycieli nabywcy - minimum 6 osób. Szkolenie musi się odbyć w 2026 roku.</t>
  </si>
  <si>
    <t>Zespół Szkół Mechanicznych nr 1 w Krakowie
al. Adama Mickiewicza 5, 31-120 Kraków</t>
  </si>
  <si>
    <t>Środowisko symulacyjne - Środowisko symulacyjne robotów: 
•	Licencje stanowiskowe do środowiska symulacyjnego robotów niewymagających odnawialnej subskrypcji 
•	Serwer licencji umożliwiający wypożyczenia dla wybranych stanowisk PC licencję na ograniczony okres. 
•	Środowisko symulacyjne kompatybilne z dostarczonym w ramach niniejszego zamówiena publicznego robotem, umożliwiające zdalne tworzenie programu robota na komputerze PC, importowanie zewnętrznych modeli CAD i tworzenie wirtualnych celi zrobotyzowanych symulujących pracę robota z wizualizacją w formie graficznej oraz weryfikacją kolizji. Środowisko umożliwiające przesyłanie programu na rzeczywistego robota edukacyjnego za pomocą przewodu Ethernet lub nośnika pamięci USB. Środowisko powinno ponadto umożliwiać programowanie oraz symulację systemu wizyjnego będącego na wyposażeniu stanowiska zrobotyzowanego.</t>
  </si>
  <si>
    <t>PRZEDMIOT ZAMÓWIENIA (wymagania minimalne)</t>
  </si>
  <si>
    <t>VAT w %</t>
  </si>
  <si>
    <t>Nazwa i adres Jednostki oświatowej - lokalizacja dostawy</t>
  </si>
  <si>
    <r>
      <t xml:space="preserve">Numer postępowania: </t>
    </r>
    <r>
      <rPr>
        <sz val="12"/>
        <color theme="1"/>
        <rFont val="Calibri"/>
        <family val="2"/>
        <charset val="238"/>
        <scheme val="minor"/>
      </rPr>
      <t xml:space="preserve">MCOO/ZP/CKZ/6/26 </t>
    </r>
    <r>
      <rPr>
        <sz val="12"/>
        <color rgb="FFFF0000"/>
        <rFont val="Calibri"/>
        <family val="2"/>
        <charset val="238"/>
        <scheme val="minor"/>
      </rPr>
      <t xml:space="preserve">     </t>
    </r>
    <r>
      <rPr>
        <sz val="12"/>
        <color theme="1"/>
        <rFont val="Calibri"/>
        <family val="2"/>
        <scheme val="minor"/>
      </rPr>
      <t xml:space="preserve">                                                                                                                                                                                                                                                                            Załącznik nr 4.2 do SWZ</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</si>
</sst>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zł&quot;_-;\-* #,##0.00\ &quot;zł&quot;_-;_-* &quot;-&quot;??\ &quot;zł&quot;_-;_-@_-"/>
    <numFmt numFmtId="164" formatCode="_-* #,##0.00\ _z_ł_-;\-* #,##0.00\ _z_ł_-;_-* &quot;-&quot;??\ _z_ł_-;_-@_-"/>
    <numFmt numFmtId="165" formatCode="\ #,##0.00&quot;    &quot;;\-#,##0.00&quot;    &quot;;&quot; -&quot;00&quot;    &quot;;\ @\ "/>
    <numFmt numFmtId="166" formatCode="_-* #,##0.00&quot; zł&quot;_-;\-* #,##0.00&quot; zł&quot;_-;_-* \-??&quot; zł&quot;_-;_-@_-"/>
  </numFmts>
  <fonts count="18">
    <font>
      <sz val="11"/>
      <color theme="1"/>
      <name val="Calibri"/>
      <family val="2"/>
      <scheme val="minor"/>
    </font>
    <font>
      <sz val="11"/>
      <color theme="1"/>
      <name val="Calibri"/>
      <family val="2"/>
      <charset val="238"/>
      <scheme val="minor"/>
    </font>
    <font>
      <sz val="10"/>
      <name val="Arial CE"/>
      <charset val="238"/>
    </font>
    <font>
      <sz val="10"/>
      <color rgb="FF000000"/>
      <name val="Arial CE"/>
      <charset val="238"/>
    </font>
    <font>
      <u/>
      <sz val="7"/>
      <color theme="10"/>
      <name val="Arial CE"/>
      <charset val="238"/>
    </font>
    <font>
      <u/>
      <sz val="10"/>
      <color theme="10"/>
      <name val="Arial CE"/>
      <charset val="238"/>
    </font>
    <font>
      <sz val="10"/>
      <color rgb="FF000000"/>
      <name val="Arial"/>
      <family val="2"/>
      <charset val="238"/>
    </font>
    <font>
      <sz val="11"/>
      <color theme="1"/>
      <name val="Calibri"/>
      <family val="2"/>
      <scheme val="minor"/>
    </font>
    <font>
      <sz val="8"/>
      <color rgb="FF000000"/>
      <name val="Calibri"/>
      <family val="2"/>
      <charset val="238"/>
    </font>
    <font>
      <sz val="11"/>
      <color rgb="FF000000"/>
      <name val="Czcionka tekstu podstawowego"/>
      <family val="2"/>
      <charset val="238"/>
    </font>
    <font>
      <sz val="12"/>
      <color theme="1"/>
      <name val="Calibri"/>
      <family val="2"/>
      <scheme val="minor"/>
    </font>
    <font>
      <b/>
      <sz val="12"/>
      <color theme="1"/>
      <name val="Calibri"/>
      <family val="2"/>
      <scheme val="minor"/>
    </font>
    <font>
      <b/>
      <sz val="12"/>
      <name val="Calibri"/>
      <family val="2"/>
      <scheme val="minor"/>
    </font>
    <font>
      <b/>
      <sz val="12"/>
      <name val="Calibri"/>
      <family val="2"/>
    </font>
    <font>
      <sz val="12"/>
      <color theme="1"/>
      <name val="Calibri"/>
      <family val="2"/>
      <charset val="238"/>
      <scheme val="minor"/>
    </font>
    <font>
      <sz val="12"/>
      <color rgb="FFFF0000"/>
      <name val="Calibri"/>
      <family val="2"/>
      <charset val="238"/>
      <scheme val="minor"/>
    </font>
    <font>
      <sz val="12"/>
      <color rgb="FF000000"/>
      <name val="Calibri"/>
      <family val="2"/>
      <charset val="238"/>
      <scheme val="minor"/>
    </font>
    <font>
      <b/>
      <sz val="12"/>
      <color theme="1"/>
      <name val="Calibri"/>
      <family val="2"/>
      <charset val="238"/>
      <scheme val="minor"/>
    </font>
  </fonts>
  <fills count="4">
    <fill>
      <patternFill patternType="none"/>
    </fill>
    <fill>
      <patternFill patternType="gray125"/>
    </fill>
    <fill>
      <patternFill patternType="solid">
        <fgColor theme="3" tint="0.79998168889431442"/>
        <bgColor indexed="64"/>
      </patternFill>
    </fill>
    <fill>
      <patternFill patternType="solid">
        <fgColor rgb="FFD6DCE4"/>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26">
    <xf numFmtId="0" fontId="0" fillId="0" borderId="0"/>
    <xf numFmtId="0" fontId="2" fillId="0" borderId="0"/>
    <xf numFmtId="0" fontId="2" fillId="0" borderId="0"/>
    <xf numFmtId="0" fontId="2" fillId="0" borderId="0"/>
    <xf numFmtId="0" fontId="3" fillId="0" borderId="0"/>
    <xf numFmtId="0" fontId="4" fillId="0" borderId="0" applyNumberFormat="0" applyFill="0" applyBorder="0" applyAlignment="0" applyProtection="0">
      <alignment vertical="top"/>
      <protection locked="0"/>
    </xf>
    <xf numFmtId="0" fontId="5" fillId="0" borderId="0" applyNumberFormat="0" applyFill="0" applyBorder="0" applyAlignment="0" applyProtection="0"/>
    <xf numFmtId="44" fontId="7" fillId="0" borderId="0" applyFont="0" applyFill="0" applyBorder="0" applyAlignment="0" applyProtection="0"/>
    <xf numFmtId="0" fontId="8" fillId="0" borderId="7" applyProtection="0">
      <alignment vertical="top" wrapText="1"/>
    </xf>
    <xf numFmtId="165" fontId="3" fillId="0" borderId="0" applyBorder="0" applyProtection="0"/>
    <xf numFmtId="0" fontId="6" fillId="0" borderId="0" applyBorder="0" applyProtection="0"/>
    <xf numFmtId="0" fontId="3" fillId="0" borderId="0" applyBorder="0" applyProtection="0"/>
    <xf numFmtId="0" fontId="3" fillId="0" borderId="0" applyBorder="0" applyProtection="0"/>
    <xf numFmtId="0" fontId="9" fillId="0" borderId="0" applyBorder="0" applyProtection="0"/>
    <xf numFmtId="0" fontId="9" fillId="0" borderId="0" applyBorder="0" applyProtection="0"/>
    <xf numFmtId="0" fontId="6" fillId="0" borderId="0" applyBorder="0" applyProtection="0"/>
    <xf numFmtId="0" fontId="2" fillId="0" borderId="0"/>
    <xf numFmtId="0" fontId="1" fillId="0" borderId="0"/>
    <xf numFmtId="0" fontId="3" fillId="0" borderId="0"/>
    <xf numFmtId="166" fontId="3" fillId="0" borderId="0" applyBorder="0" applyProtection="0"/>
    <xf numFmtId="0" fontId="1" fillId="0" borderId="0"/>
    <xf numFmtId="0" fontId="1" fillId="0" borderId="0"/>
    <xf numFmtId="0" fontId="1" fillId="0" borderId="0"/>
    <xf numFmtId="44" fontId="3" fillId="0" borderId="0" applyFont="0" applyFill="0" applyBorder="0" applyAlignment="0" applyProtection="0"/>
    <xf numFmtId="9" fontId="3" fillId="0" borderId="0" applyFont="0" applyFill="0" applyBorder="0" applyAlignment="0" applyProtection="0"/>
    <xf numFmtId="9" fontId="7" fillId="0" borderId="0" applyFont="0" applyFill="0" applyBorder="0" applyAlignment="0" applyProtection="0"/>
  </cellStyleXfs>
  <cellXfs count="50">
    <xf numFmtId="0" fontId="0" fillId="0" borderId="0" xfId="0"/>
    <xf numFmtId="0" fontId="10" fillId="0" borderId="0" xfId="0" applyFont="1" applyProtection="1">
      <protection locked="0"/>
    </xf>
    <xf numFmtId="44" fontId="10" fillId="0" borderId="12" xfId="7" applyFont="1" applyFill="1" applyBorder="1" applyAlignment="1" applyProtection="1">
      <alignment vertical="center"/>
      <protection locked="0"/>
    </xf>
    <xf numFmtId="9" fontId="10" fillId="0" borderId="1" xfId="25" applyFont="1" applyFill="1" applyBorder="1" applyAlignment="1" applyProtection="1">
      <alignment vertical="center"/>
      <protection locked="0"/>
    </xf>
    <xf numFmtId="0" fontId="10" fillId="0" borderId="0" xfId="0" applyFont="1" applyAlignment="1" applyProtection="1">
      <alignment horizontal="center" vertical="center"/>
      <protection locked="0"/>
    </xf>
    <xf numFmtId="0" fontId="10" fillId="0" borderId="0" xfId="0" applyFont="1" applyAlignment="1" applyProtection="1">
      <alignment horizontal="center" vertical="center" wrapText="1"/>
      <protection locked="0"/>
    </xf>
    <xf numFmtId="0" fontId="11" fillId="2" borderId="1" xfId="0" applyFont="1" applyFill="1" applyBorder="1" applyAlignment="1" applyProtection="1">
      <alignment horizontal="center" vertical="center"/>
    </xf>
    <xf numFmtId="0" fontId="11" fillId="3" borderId="1" xfId="0" applyFont="1" applyFill="1" applyBorder="1" applyAlignment="1" applyProtection="1">
      <alignment horizontal="center" vertical="center" wrapText="1"/>
    </xf>
    <xf numFmtId="0" fontId="11" fillId="2" borderId="1" xfId="0" applyFont="1" applyFill="1" applyBorder="1" applyAlignment="1" applyProtection="1">
      <alignment horizontal="center" vertical="center" wrapText="1"/>
    </xf>
    <xf numFmtId="0" fontId="12" fillId="2" borderId="1" xfId="0" applyFont="1" applyFill="1" applyBorder="1" applyAlignment="1" applyProtection="1">
      <alignment horizontal="center" vertical="center" wrapText="1"/>
    </xf>
    <xf numFmtId="0" fontId="13" fillId="2" borderId="1" xfId="3" applyFont="1" applyFill="1" applyBorder="1" applyAlignment="1" applyProtection="1">
      <alignment horizontal="center" vertical="center" wrapText="1"/>
    </xf>
    <xf numFmtId="164" fontId="11" fillId="2" borderId="1" xfId="0" applyNumberFormat="1" applyFont="1" applyFill="1" applyBorder="1" applyAlignment="1" applyProtection="1">
      <alignment horizontal="center" vertical="center" wrapText="1"/>
    </xf>
    <xf numFmtId="0" fontId="10" fillId="0" borderId="1" xfId="0" applyFont="1" applyBorder="1" applyAlignment="1" applyProtection="1">
      <alignment horizontal="center" vertical="center"/>
    </xf>
    <xf numFmtId="0" fontId="14" fillId="0" borderId="1" xfId="0" applyFont="1" applyBorder="1" applyAlignment="1" applyProtection="1">
      <alignment horizontal="center" vertical="center"/>
    </xf>
    <xf numFmtId="0" fontId="14" fillId="0" borderId="1" xfId="0" applyFont="1" applyBorder="1" applyAlignment="1" applyProtection="1">
      <alignment horizontal="center" vertical="center" wrapText="1"/>
    </xf>
    <xf numFmtId="0" fontId="16" fillId="0" borderId="1" xfId="0" applyFont="1" applyBorder="1" applyAlignment="1" applyProtection="1">
      <alignment horizontal="center" vertical="center"/>
    </xf>
    <xf numFmtId="0" fontId="10" fillId="0" borderId="1" xfId="0" applyFont="1" applyBorder="1" applyAlignment="1" applyProtection="1">
      <alignment horizontal="left" vertical="center" wrapText="1"/>
    </xf>
    <xf numFmtId="44" fontId="17" fillId="0" borderId="1" xfId="7" applyFont="1" applyBorder="1" applyAlignment="1" applyProtection="1">
      <alignment horizontal="center" vertical="center"/>
    </xf>
    <xf numFmtId="44" fontId="10" fillId="0" borderId="1" xfId="7" applyFont="1" applyFill="1" applyBorder="1" applyAlignment="1" applyProtection="1">
      <alignment vertical="center"/>
    </xf>
    <xf numFmtId="0" fontId="10" fillId="0" borderId="1" xfId="0" applyFont="1" applyBorder="1" applyAlignment="1" applyProtection="1">
      <alignment horizontal="center" vertical="center" wrapText="1"/>
      <protection locked="0"/>
    </xf>
    <xf numFmtId="0" fontId="10" fillId="0" borderId="2" xfId="0" applyFont="1" applyBorder="1" applyAlignment="1" applyProtection="1">
      <alignment horizontal="center" vertical="center"/>
    </xf>
    <xf numFmtId="0" fontId="10" fillId="0" borderId="3" xfId="0" applyFont="1" applyBorder="1" applyAlignment="1" applyProtection="1">
      <alignment horizontal="center" vertical="center"/>
    </xf>
    <xf numFmtId="0" fontId="10" fillId="0" borderId="4" xfId="0" applyFont="1" applyBorder="1" applyAlignment="1" applyProtection="1">
      <alignment horizontal="center" vertical="center"/>
    </xf>
    <xf numFmtId="0" fontId="10" fillId="0" borderId="5" xfId="0" applyFont="1" applyBorder="1" applyAlignment="1" applyProtection="1">
      <alignment horizontal="center" vertical="center"/>
    </xf>
    <xf numFmtId="0" fontId="10" fillId="0" borderId="0" xfId="0" applyFont="1" applyAlignment="1" applyProtection="1">
      <alignment horizontal="center" vertical="center"/>
    </xf>
    <xf numFmtId="0" fontId="10" fillId="0" borderId="6" xfId="0" applyFont="1" applyBorder="1" applyAlignment="1" applyProtection="1">
      <alignment horizontal="center" vertical="center"/>
    </xf>
    <xf numFmtId="0" fontId="10" fillId="0" borderId="8" xfId="0" applyFont="1" applyBorder="1" applyAlignment="1" applyProtection="1">
      <alignment horizontal="left" vertical="center"/>
    </xf>
    <xf numFmtId="0" fontId="10" fillId="0" borderId="9" xfId="0" applyFont="1" applyBorder="1" applyAlignment="1" applyProtection="1">
      <alignment horizontal="left" vertical="center"/>
    </xf>
    <xf numFmtId="0" fontId="10" fillId="0" borderId="10" xfId="0" applyFont="1" applyBorder="1" applyAlignment="1" applyProtection="1">
      <alignment horizontal="left" vertical="center"/>
    </xf>
    <xf numFmtId="0" fontId="17" fillId="0" borderId="1" xfId="0" applyFont="1" applyBorder="1" applyAlignment="1" applyProtection="1">
      <alignment horizontal="right" vertical="center"/>
    </xf>
    <xf numFmtId="0" fontId="10" fillId="0" borderId="0" xfId="0" applyFont="1" applyAlignment="1" applyProtection="1">
      <alignment horizontal="center" wrapText="1"/>
      <protection locked="0"/>
    </xf>
    <xf numFmtId="0" fontId="10" fillId="0" borderId="1" xfId="0" applyFont="1" applyBorder="1" applyAlignment="1" applyProtection="1">
      <alignment horizontal="left" vertical="top" wrapText="1"/>
    </xf>
    <xf numFmtId="0" fontId="14" fillId="0" borderId="1" xfId="0" applyFont="1" applyBorder="1" applyAlignment="1" applyProtection="1">
      <alignment horizontal="center" vertical="center" wrapText="1"/>
    </xf>
    <xf numFmtId="0" fontId="16" fillId="0" borderId="1" xfId="0" applyFont="1" applyBorder="1" applyAlignment="1" applyProtection="1">
      <alignment horizontal="center" vertical="center"/>
    </xf>
    <xf numFmtId="0" fontId="14" fillId="0" borderId="11" xfId="0" applyFont="1" applyBorder="1" applyAlignment="1" applyProtection="1">
      <alignment horizontal="center" vertical="center"/>
    </xf>
    <xf numFmtId="0" fontId="14" fillId="0" borderId="13" xfId="0" applyFont="1" applyBorder="1" applyAlignment="1" applyProtection="1">
      <alignment horizontal="center" vertical="center"/>
    </xf>
    <xf numFmtId="0" fontId="14" fillId="0" borderId="12" xfId="0" applyFont="1" applyBorder="1" applyAlignment="1" applyProtection="1">
      <alignment horizontal="center" vertical="center"/>
    </xf>
    <xf numFmtId="0" fontId="10" fillId="0" borderId="11" xfId="0" applyFont="1" applyBorder="1" applyAlignment="1" applyProtection="1">
      <alignment horizontal="center" vertical="center"/>
    </xf>
    <xf numFmtId="0" fontId="10" fillId="0" borderId="13" xfId="0" applyFont="1" applyBorder="1" applyAlignment="1" applyProtection="1">
      <alignment horizontal="center" vertical="center"/>
    </xf>
    <xf numFmtId="0" fontId="10" fillId="0" borderId="12" xfId="0" applyFont="1" applyBorder="1" applyAlignment="1" applyProtection="1">
      <alignment horizontal="center" vertical="center"/>
    </xf>
    <xf numFmtId="0" fontId="10" fillId="0" borderId="1" xfId="0" applyFont="1" applyBorder="1" applyAlignment="1" applyProtection="1">
      <alignment horizontal="center" vertical="center" wrapText="1"/>
      <protection locked="0"/>
    </xf>
    <xf numFmtId="44" fontId="10" fillId="0" borderId="11" xfId="7" applyFont="1" applyFill="1" applyBorder="1" applyAlignment="1" applyProtection="1">
      <alignment horizontal="center" vertical="center"/>
    </xf>
    <xf numFmtId="44" fontId="10" fillId="0" borderId="13" xfId="7" applyFont="1" applyFill="1" applyBorder="1" applyAlignment="1" applyProtection="1">
      <alignment horizontal="center" vertical="center"/>
    </xf>
    <xf numFmtId="44" fontId="10" fillId="0" borderId="12" xfId="7" applyFont="1" applyFill="1" applyBorder="1" applyAlignment="1" applyProtection="1">
      <alignment horizontal="center" vertical="center"/>
    </xf>
    <xf numFmtId="44" fontId="10" fillId="0" borderId="11" xfId="7" applyFont="1" applyFill="1" applyBorder="1" applyAlignment="1" applyProtection="1">
      <alignment horizontal="center" vertical="center"/>
      <protection locked="0"/>
    </xf>
    <xf numFmtId="44" fontId="10" fillId="0" borderId="13" xfId="7" applyFont="1" applyFill="1" applyBorder="1" applyAlignment="1" applyProtection="1">
      <alignment horizontal="center" vertical="center"/>
      <protection locked="0"/>
    </xf>
    <xf numFmtId="44" fontId="10" fillId="0" borderId="12" xfId="7" applyFont="1" applyFill="1" applyBorder="1" applyAlignment="1" applyProtection="1">
      <alignment horizontal="center" vertical="center"/>
      <protection locked="0"/>
    </xf>
    <xf numFmtId="9" fontId="10" fillId="0" borderId="11" xfId="25" applyFont="1" applyFill="1" applyBorder="1" applyAlignment="1" applyProtection="1">
      <alignment horizontal="center" vertical="center"/>
      <protection locked="0"/>
    </xf>
    <xf numFmtId="9" fontId="10" fillId="0" borderId="13" xfId="25" applyFont="1" applyFill="1" applyBorder="1" applyAlignment="1" applyProtection="1">
      <alignment horizontal="center" vertical="center"/>
      <protection locked="0"/>
    </xf>
    <xf numFmtId="9" fontId="10" fillId="0" borderId="12" xfId="25" applyFont="1" applyFill="1" applyBorder="1" applyAlignment="1" applyProtection="1">
      <alignment horizontal="center" vertical="center"/>
      <protection locked="0"/>
    </xf>
  </cellXfs>
  <cellStyles count="26">
    <cellStyle name="details_line" xfId="8" xr:uid="{00000000-0005-0000-0000-000000000000}"/>
    <cellStyle name="Dziesiętny 2" xfId="9" xr:uid="{00000000-0005-0000-0000-000001000000}"/>
    <cellStyle name="Hiperłącze 2" xfId="5" xr:uid="{00000000-0005-0000-0000-000002000000}"/>
    <cellStyle name="Hyperlink" xfId="6" xr:uid="{00000000-0005-0000-0000-000003000000}"/>
    <cellStyle name="Normalny" xfId="0" builtinId="0"/>
    <cellStyle name="Normalny 2" xfId="10" xr:uid="{00000000-0005-0000-0000-000005000000}"/>
    <cellStyle name="Normalny 2 2" xfId="2" xr:uid="{00000000-0005-0000-0000-000006000000}"/>
    <cellStyle name="Normalny 2 2 2" xfId="11" xr:uid="{00000000-0005-0000-0000-000007000000}"/>
    <cellStyle name="Normalny 3" xfId="12" xr:uid="{00000000-0005-0000-0000-000008000000}"/>
    <cellStyle name="Normalny 4" xfId="16" xr:uid="{00000000-0005-0000-0000-000009000000}"/>
    <cellStyle name="Normalny 4 2" xfId="3" xr:uid="{00000000-0005-0000-0000-00000A000000}"/>
    <cellStyle name="Normalny 5" xfId="13" xr:uid="{00000000-0005-0000-0000-00000B000000}"/>
    <cellStyle name="Normalny 5 2" xfId="14" xr:uid="{00000000-0005-0000-0000-00000C000000}"/>
    <cellStyle name="Normalny 6" xfId="15" xr:uid="{00000000-0005-0000-0000-00000D000000}"/>
    <cellStyle name="Normalny 7" xfId="1" xr:uid="{00000000-0005-0000-0000-00000E000000}"/>
    <cellStyle name="Normalny 7 2" xfId="18" xr:uid="{00000000-0005-0000-0000-00000F000000}"/>
    <cellStyle name="Normalny 8" xfId="4" xr:uid="{00000000-0005-0000-0000-000010000000}"/>
    <cellStyle name="Normalny 8 2" xfId="20" xr:uid="{00000000-0005-0000-0000-000011000000}"/>
    <cellStyle name="Normalny 8 2 2" xfId="22" xr:uid="{00000000-0005-0000-0000-000012000000}"/>
    <cellStyle name="Normalny 8 3" xfId="21" xr:uid="{00000000-0005-0000-0000-000013000000}"/>
    <cellStyle name="Normalny 8 4" xfId="17" xr:uid="{00000000-0005-0000-0000-000014000000}"/>
    <cellStyle name="Procentowy" xfId="25" builtinId="5"/>
    <cellStyle name="Procentowy 2" xfId="24" xr:uid="{00000000-0005-0000-0000-000016000000}"/>
    <cellStyle name="Walutowy" xfId="7" builtinId="4"/>
    <cellStyle name="Walutowy 2" xfId="19" xr:uid="{00000000-0005-0000-0000-000018000000}"/>
    <cellStyle name="Walutowy 3" xfId="23" xr:uid="{00000000-0005-0000-0000-000019000000}"/>
  </cellStyles>
  <dxfs count="0"/>
  <tableStyles count="0" defaultTableStyle="TableStyleMedium2" defaultPivotStyle="PivotStyleLight16"/>
  <colors>
    <mruColors>
      <color rgb="FFD6DCE4"/>
      <color rgb="FFFDA1A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xdr:col>
      <xdr:colOff>2114629</xdr:colOff>
      <xdr:row>0</xdr:row>
      <xdr:rowOff>136860</xdr:rowOff>
    </xdr:from>
    <xdr:to>
      <xdr:col>9</xdr:col>
      <xdr:colOff>1022113</xdr:colOff>
      <xdr:row>6</xdr:row>
      <xdr:rowOff>48905</xdr:rowOff>
    </xdr:to>
    <xdr:pic>
      <xdr:nvPicPr>
        <xdr:cNvPr id="2" name="Obraz 4">
          <a:extLst>
            <a:ext uri="{FF2B5EF4-FFF2-40B4-BE49-F238E27FC236}">
              <a16:creationId xmlns:a16="http://schemas.microsoft.com/office/drawing/2014/main" id="{92BECF15-5802-C3A7-7B69-2902FEFF8DD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400629" y="136860"/>
          <a:ext cx="10609627" cy="11366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26"/>
  <sheetViews>
    <sheetView tabSelected="1" topLeftCell="A11" zoomScale="90" zoomScaleNormal="90" zoomScaleSheetLayoutView="85" workbookViewId="0">
      <selection activeCell="H13" sqref="H13"/>
    </sheetView>
  </sheetViews>
  <sheetFormatPr defaultColWidth="9.140625" defaultRowHeight="15.75"/>
  <cols>
    <col min="1" max="1" width="5.7109375" style="4" customWidth="1"/>
    <col min="2" max="2" width="11.28515625" style="4" customWidth="1"/>
    <col min="3" max="3" width="17.28515625" style="4" customWidth="1"/>
    <col min="4" max="4" width="45.140625" style="4" customWidth="1"/>
    <col min="5" max="5" width="11.7109375" style="4" customWidth="1"/>
    <col min="6" max="6" width="8.85546875" style="4"/>
    <col min="7" max="7" width="76.7109375" style="4" customWidth="1"/>
    <col min="8" max="8" width="21.42578125" style="4" customWidth="1"/>
    <col min="9" max="9" width="12.42578125" style="4" customWidth="1"/>
    <col min="10" max="10" width="16.28515625" style="4" customWidth="1"/>
    <col min="11" max="11" width="18.42578125" style="4" customWidth="1"/>
    <col min="12" max="12" width="47.42578125" style="4" customWidth="1"/>
    <col min="13" max="16384" width="9.140625" style="1"/>
  </cols>
  <sheetData>
    <row r="1" spans="1:12">
      <c r="A1" s="20"/>
      <c r="B1" s="21"/>
      <c r="C1" s="21"/>
      <c r="D1" s="21"/>
      <c r="E1" s="21"/>
      <c r="F1" s="21"/>
      <c r="G1" s="21"/>
      <c r="H1" s="21"/>
      <c r="I1" s="21"/>
      <c r="J1" s="21"/>
      <c r="K1" s="21"/>
      <c r="L1" s="22"/>
    </row>
    <row r="2" spans="1:12">
      <c r="A2" s="23"/>
      <c r="B2" s="24"/>
      <c r="C2" s="24"/>
      <c r="D2" s="24"/>
      <c r="E2" s="24"/>
      <c r="F2" s="24"/>
      <c r="G2" s="24"/>
      <c r="H2" s="24"/>
      <c r="I2" s="24"/>
      <c r="J2" s="24"/>
      <c r="K2" s="24"/>
      <c r="L2" s="25"/>
    </row>
    <row r="3" spans="1:12">
      <c r="A3" s="23"/>
      <c r="B3" s="24"/>
      <c r="C3" s="24"/>
      <c r="D3" s="24"/>
      <c r="E3" s="24"/>
      <c r="F3" s="24"/>
      <c r="G3" s="24"/>
      <c r="H3" s="24"/>
      <c r="I3" s="24"/>
      <c r="J3" s="24"/>
      <c r="K3" s="24"/>
      <c r="L3" s="25"/>
    </row>
    <row r="4" spans="1:12">
      <c r="A4" s="23"/>
      <c r="B4" s="24"/>
      <c r="C4" s="24"/>
      <c r="D4" s="24"/>
      <c r="E4" s="24"/>
      <c r="F4" s="24"/>
      <c r="G4" s="24"/>
      <c r="H4" s="24"/>
      <c r="I4" s="24"/>
      <c r="J4" s="24"/>
      <c r="K4" s="24"/>
      <c r="L4" s="25"/>
    </row>
    <row r="5" spans="1:12">
      <c r="A5" s="23"/>
      <c r="B5" s="24"/>
      <c r="C5" s="24"/>
      <c r="D5" s="24"/>
      <c r="E5" s="24"/>
      <c r="F5" s="24"/>
      <c r="G5" s="24"/>
      <c r="H5" s="24"/>
      <c r="I5" s="24"/>
      <c r="J5" s="24"/>
      <c r="K5" s="24"/>
      <c r="L5" s="25"/>
    </row>
    <row r="6" spans="1:12">
      <c r="A6" s="23"/>
      <c r="B6" s="24"/>
      <c r="C6" s="24"/>
      <c r="D6" s="24"/>
      <c r="E6" s="24"/>
      <c r="F6" s="24"/>
      <c r="G6" s="24"/>
      <c r="H6" s="24"/>
      <c r="I6" s="24"/>
      <c r="J6" s="24"/>
      <c r="K6" s="24"/>
      <c r="L6" s="25"/>
    </row>
    <row r="7" spans="1:12">
      <c r="A7" s="23"/>
      <c r="B7" s="24"/>
      <c r="C7" s="24"/>
      <c r="D7" s="24"/>
      <c r="E7" s="24"/>
      <c r="F7" s="24"/>
      <c r="G7" s="24"/>
      <c r="H7" s="24"/>
      <c r="I7" s="24"/>
      <c r="J7" s="24"/>
      <c r="K7" s="24"/>
      <c r="L7" s="25"/>
    </row>
    <row r="8" spans="1:12">
      <c r="A8" s="26" t="s">
        <v>17</v>
      </c>
      <c r="B8" s="27"/>
      <c r="C8" s="27"/>
      <c r="D8" s="27"/>
      <c r="E8" s="27"/>
      <c r="F8" s="27"/>
      <c r="G8" s="27"/>
      <c r="H8" s="27"/>
      <c r="I8" s="27"/>
      <c r="J8" s="27"/>
      <c r="K8" s="27"/>
      <c r="L8" s="28"/>
    </row>
    <row r="9" spans="1:12" ht="47.25">
      <c r="A9" s="6" t="s">
        <v>0</v>
      </c>
      <c r="B9" s="7" t="s">
        <v>1</v>
      </c>
      <c r="C9" s="8" t="s">
        <v>2</v>
      </c>
      <c r="D9" s="9" t="s">
        <v>16</v>
      </c>
      <c r="E9" s="8" t="s">
        <v>3</v>
      </c>
      <c r="F9" s="10" t="s">
        <v>4</v>
      </c>
      <c r="G9" s="8" t="s">
        <v>14</v>
      </c>
      <c r="H9" s="11" t="s">
        <v>5</v>
      </c>
      <c r="I9" s="11" t="s">
        <v>15</v>
      </c>
      <c r="J9" s="11" t="s">
        <v>6</v>
      </c>
      <c r="K9" s="11" t="s">
        <v>7</v>
      </c>
      <c r="L9" s="8" t="s">
        <v>8</v>
      </c>
    </row>
    <row r="10" spans="1:12" ht="409.5" customHeight="1">
      <c r="A10" s="37">
        <v>1</v>
      </c>
      <c r="B10" s="37">
        <v>4</v>
      </c>
      <c r="C10" s="34">
        <v>14</v>
      </c>
      <c r="D10" s="32" t="s">
        <v>12</v>
      </c>
      <c r="E10" s="33" t="s">
        <v>10</v>
      </c>
      <c r="F10" s="32">
        <v>6</v>
      </c>
      <c r="G10" s="31" t="s">
        <v>11</v>
      </c>
      <c r="H10" s="44"/>
      <c r="I10" s="47"/>
      <c r="J10" s="41">
        <f>ROUND(H10+H10*I10,2)</f>
        <v>0</v>
      </c>
      <c r="K10" s="41">
        <f>J10*F10</f>
        <v>0</v>
      </c>
      <c r="L10" s="40"/>
    </row>
    <row r="11" spans="1:12" ht="409.5" customHeight="1">
      <c r="A11" s="38"/>
      <c r="B11" s="38"/>
      <c r="C11" s="35"/>
      <c r="D11" s="32"/>
      <c r="E11" s="33"/>
      <c r="F11" s="32"/>
      <c r="G11" s="31"/>
      <c r="H11" s="45"/>
      <c r="I11" s="48"/>
      <c r="J11" s="42"/>
      <c r="K11" s="42"/>
      <c r="L11" s="40"/>
    </row>
    <row r="12" spans="1:12" ht="108.75" customHeight="1">
      <c r="A12" s="39"/>
      <c r="B12" s="39"/>
      <c r="C12" s="36"/>
      <c r="D12" s="32"/>
      <c r="E12" s="33"/>
      <c r="F12" s="32"/>
      <c r="G12" s="31"/>
      <c r="H12" s="46"/>
      <c r="I12" s="49"/>
      <c r="J12" s="43"/>
      <c r="K12" s="43"/>
      <c r="L12" s="40"/>
    </row>
    <row r="13" spans="1:12" ht="239.25" customHeight="1">
      <c r="A13" s="12">
        <v>2</v>
      </c>
      <c r="B13" s="12">
        <v>4</v>
      </c>
      <c r="C13" s="13">
        <v>24</v>
      </c>
      <c r="D13" s="14" t="s">
        <v>12</v>
      </c>
      <c r="E13" s="15" t="s">
        <v>10</v>
      </c>
      <c r="F13" s="14">
        <v>6</v>
      </c>
      <c r="G13" s="16" t="s">
        <v>13</v>
      </c>
      <c r="H13" s="2"/>
      <c r="I13" s="3"/>
      <c r="J13" s="18">
        <f>ROUND(H13+H13*I13,2)</f>
        <v>0</v>
      </c>
      <c r="K13" s="18">
        <f>J13*F13</f>
        <v>0</v>
      </c>
      <c r="L13" s="19"/>
    </row>
    <row r="14" spans="1:12">
      <c r="A14" s="29"/>
      <c r="B14" s="29"/>
      <c r="C14" s="29"/>
      <c r="D14" s="29"/>
      <c r="E14" s="29"/>
      <c r="F14" s="29"/>
      <c r="G14" s="29"/>
      <c r="H14" s="29"/>
      <c r="I14" s="29"/>
      <c r="J14" s="29"/>
      <c r="K14" s="17">
        <f>SUM(K10:K13)</f>
        <v>0</v>
      </c>
    </row>
    <row r="17" spans="7:12">
      <c r="G17" s="5"/>
    </row>
    <row r="18" spans="7:12">
      <c r="G18" s="5"/>
    </row>
    <row r="19" spans="7:12" ht="86.25" customHeight="1">
      <c r="G19" s="5"/>
      <c r="K19" s="30" t="s">
        <v>9</v>
      </c>
      <c r="L19" s="30"/>
    </row>
    <row r="20" spans="7:12">
      <c r="G20" s="5"/>
    </row>
    <row r="21" spans="7:12">
      <c r="G21" s="5"/>
    </row>
    <row r="22" spans="7:12">
      <c r="G22" s="5"/>
    </row>
    <row r="23" spans="7:12">
      <c r="G23" s="5"/>
    </row>
    <row r="24" spans="7:12">
      <c r="G24" s="5"/>
    </row>
    <row r="25" spans="7:12">
      <c r="G25" s="5"/>
    </row>
    <row r="26" spans="7:12">
      <c r="G26" s="5"/>
    </row>
  </sheetData>
  <sheetProtection algorithmName="SHA-512" hashValue="KygDwwFN3Cpa47rTpGoo12mx/Jt9m5698GrqvR9n22Bbtfft7Axy6J0YQEi2LeVv4WsuejlIF24tbiG0Qsxpag==" saltValue="gXKwpAr3OZel+jDn7zFeXA==" spinCount="100000" sheet="1" objects="1" scenarios="1" selectLockedCells="1"/>
  <mergeCells count="16">
    <mergeCell ref="A1:L7"/>
    <mergeCell ref="A8:L8"/>
    <mergeCell ref="A14:J14"/>
    <mergeCell ref="K19:L19"/>
    <mergeCell ref="G10:G12"/>
    <mergeCell ref="F10:F12"/>
    <mergeCell ref="E10:E12"/>
    <mergeCell ref="D10:D12"/>
    <mergeCell ref="C10:C12"/>
    <mergeCell ref="B10:B12"/>
    <mergeCell ref="A10:A12"/>
    <mergeCell ref="L10:L12"/>
    <mergeCell ref="K10:K12"/>
    <mergeCell ref="H10:H12"/>
    <mergeCell ref="I10:I12"/>
    <mergeCell ref="J10:J12"/>
  </mergeCells>
  <pageMargins left="0.11811023622047245" right="0.11811023622047245" top="0.15748031496062992" bottom="0.15748031496062992" header="0.31496062992125984" footer="0.31496062992125984"/>
  <pageSetup paperSize="9" scale="49" fitToHeight="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965a8e8c-627e-440c-ae67-363b3d66d66c">
      <Terms xmlns="http://schemas.microsoft.com/office/infopath/2007/PartnerControls"/>
    </lcf76f155ced4ddcb4097134ff3c332f>
    <TaxCatchAll xmlns="2b90d385-9a42-42ed-995e-892f19abf8aa"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143D11A2DFA1E24CA584E6BF7A39FEC3" ma:contentTypeVersion="10" ma:contentTypeDescription="Utwórz nowy dokument." ma:contentTypeScope="" ma:versionID="0cdda4b3b93d3e571976c4b87751a711">
  <xsd:schema xmlns:xsd="http://www.w3.org/2001/XMLSchema" xmlns:xs="http://www.w3.org/2001/XMLSchema" xmlns:p="http://schemas.microsoft.com/office/2006/metadata/properties" xmlns:ns2="965a8e8c-627e-440c-ae67-363b3d66d66c" xmlns:ns3="2b90d385-9a42-42ed-995e-892f19abf8aa" targetNamespace="http://schemas.microsoft.com/office/2006/metadata/properties" ma:root="true" ma:fieldsID="c6962285c1478855835e066b266cdd9a" ns2:_="" ns3:_="">
    <xsd:import namespace="965a8e8c-627e-440c-ae67-363b3d66d66c"/>
    <xsd:import namespace="2b90d385-9a42-42ed-995e-892f19abf8a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65a8e8c-627e-440c-ae67-363b3d66d66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Tagi obrazów" ma:readOnly="false" ma:fieldId="{5cf76f15-5ced-4ddc-b409-7134ff3c332f}" ma:taxonomyMulti="true" ma:sspId="90517bb0-bbb9-4b4e-987b-66594cfe7a8a"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b90d385-9a42-42ed-995e-892f19abf8aa"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8fbeb080-ca45-4649-a35b-9c4386f634c5}" ma:internalName="TaxCatchAll" ma:showField="CatchAllData" ma:web="2b90d385-9a42-42ed-995e-892f19abf8a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0E7EF16-284A-402D-B4B4-02C17885A933}">
  <ds:schemaRefs>
    <ds:schemaRef ds:uri="http://www.w3.org/XML/1998/namespace"/>
    <ds:schemaRef ds:uri="http://schemas.microsoft.com/office/2006/documentManagement/types"/>
    <ds:schemaRef ds:uri="http://purl.org/dc/elements/1.1/"/>
    <ds:schemaRef ds:uri="http://purl.org/dc/terms/"/>
    <ds:schemaRef ds:uri="http://schemas.microsoft.com/office/2006/metadata/properties"/>
    <ds:schemaRef ds:uri="http://schemas.microsoft.com/office/infopath/2007/PartnerControls"/>
    <ds:schemaRef ds:uri="http://schemas.openxmlformats.org/package/2006/metadata/core-properties"/>
    <ds:schemaRef ds:uri="2b90d385-9a42-42ed-995e-892f19abf8aa"/>
    <ds:schemaRef ds:uri="965a8e8c-627e-440c-ae67-363b3d66d66c"/>
    <ds:schemaRef ds:uri="http://purl.org/dc/dcmitype/"/>
  </ds:schemaRefs>
</ds:datastoreItem>
</file>

<file path=customXml/itemProps2.xml><?xml version="1.0" encoding="utf-8"?>
<ds:datastoreItem xmlns:ds="http://schemas.openxmlformats.org/officeDocument/2006/customXml" ds:itemID="{DEEEB8A6-D3C6-4010-A2F2-83E508A5F51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65a8e8c-627e-440c-ae67-363b3d66d66c"/>
    <ds:schemaRef ds:uri="2b90d385-9a42-42ed-995e-892f19abf8a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82C5A14-0250-41DC-A940-D019BB747A0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Cz. 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user</dc:creator>
  <cp:keywords/>
  <dc:description/>
  <cp:lastModifiedBy>Marek Kasperski</cp:lastModifiedBy>
  <cp:revision/>
  <cp:lastPrinted>2026-03-20T08:34:02Z</cp:lastPrinted>
  <dcterms:created xsi:type="dcterms:W3CDTF">2015-06-05T18:19:34Z</dcterms:created>
  <dcterms:modified xsi:type="dcterms:W3CDTF">2026-03-20T08:44:50Z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0x010100143D11A2DFA1E24CA584E6BF7A39FEC3</vt:lpwstr>
  </property>
  <property fmtid="{D5CDD505-2E9C-101B-9397-08002B2CF9AE}" pid="3" name="MediaServiceImageTags">
    <vt:lpwstr/>
  </property>
</Properties>
</file>