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I:\6.31 CKZ - kształcenie zawodowe 3-edycja (konkurs ZIT 2023)\POSTĘPOWANIA PRZETARGOWE - DOSTAWY\5. Roboty przemysłowe\DOKUMENTACJA DO POSTĘPOWANIA od ASDS\"/>
    </mc:Choice>
  </mc:AlternateContent>
  <xr:revisionPtr revIDLastSave="0" documentId="13_ncr:1_{EB8596CB-C5D5-482E-AF60-CEF5AE085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. 3" sheetId="1" r:id="rId1"/>
  </sheets>
  <definedNames>
    <definedName name="_xlnm._FilterDatabase" localSheetId="0" hidden="1">'Cz. 3'!$A$9:$L$13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1" l="1"/>
  <c r="K16" i="1" s="1"/>
  <c r="J13" i="1"/>
  <c r="K13" i="1" s="1"/>
  <c r="J10" i="1"/>
  <c r="K10" i="1" s="1"/>
  <c r="K17" i="1" l="1"/>
</calcChain>
</file>

<file path=xl/sharedStrings.xml><?xml version="1.0" encoding="utf-8"?>
<sst xmlns="http://schemas.openxmlformats.org/spreadsheetml/2006/main" count="24" uniqueCount="20">
  <si>
    <t>Lp.</t>
  </si>
  <si>
    <t>Nr zadania</t>
  </si>
  <si>
    <t>Nr pozycji z wniosku o dofinansowanie</t>
  </si>
  <si>
    <t>Jednostka miary</t>
  </si>
  <si>
    <t>Ilość ogółem</t>
  </si>
  <si>
    <t>CENA JEDNOSTKOWA NETTO</t>
  </si>
  <si>
    <t xml:space="preserve">CENA JEDNOSTKOWA BRUTTO </t>
  </si>
  <si>
    <t xml:space="preserve">WARTOŚĆ BRUTTO </t>
  </si>
  <si>
    <t>NAZWA HANDLOWA pozwalająca określić jaki przedmiot jest oferowany (np. NAZWA ROBOTA, WERSJA, PRODUCENT)</t>
  </si>
  <si>
    <t>…………………………………………………………………………………………………….
podpis upoważnionego przedstawiciela Wykonawcy</t>
  </si>
  <si>
    <t>szt.</t>
  </si>
  <si>
    <t>SUMA:</t>
  </si>
  <si>
    <t>Robot przemysłowy 6-osiowy wraz z kontrolerem (teach pendant), oprogramowaniem, zgodny z wymogami dla kwalifikacji ELM.08 –  Programowanie i obsługa robotów przemysłowych.  
1. Wymagania ogólne:
Robot nowy, nieużywany, rok produkcji: 2024 lub nowszy.  
Konstrukcja: manipulator 6-osiowy, z napędami elektrycznymi.  
Zgodność z normą bezpieczeństwa ISO 10218-1 lub równoważną.  
Robot musi umożliwiać szkolenie w zakresie czynności:  przygotowanie stanowiska pracy robota,  programowanie trajektorii,  konfiguracja I/O,  uruchamianie i testowanie programów,  realizacja zadań manipulacyjnych i montażowych. 
2. Parametry techniczne manipulatora 
Liczba osi: 6 
Udźwig	≥ 2 kg 
Zasięg roboczy	≥ 500 mm 
Powtarzalność	≤ ±0,03 mm 
Napęd serwomechanizmy 
Montaż na podeście lub stole bez kotwiczenia.
3. Sterownik robota 
Sterownik powinien umożliwiać:  
Tryby pracy: ręczny, nauczanie, automatyczny. 
 Panel operatorski (teach pendant).  
Obsługa protokołu Modbus TCP lub równoważnego.
Min. 8 wejść cyfrowych + 8 wyjść cyfrowych.  
Bezpieczeństwo:  zatrzymanie awaryjne,  ograniczenie prędkości,  możliwość definiowania ograniczeń obszaru pracy.  
4. Oprogramowanie  
Darmowe oprogramowanie do programowania i symulacji robota pozwalające na programowanie offline na min 10 stanowisk.  Możliwość:  tworzenia programów,  edycji punktów i trajektorii,  pracy w trybie uczenia.  Język programowania: standardowy język robotyczny -przemysłowy, lub równoważny.
Darmowy dostęp do kursów i materiałów online.
5. Wyposażenie dodatkowe  
Teach pendant.  
Okablowanie komunikacyjne i zasilające.  
Instrukcja obsługi w języku polskim lub angielskim.  
Komplet niezbędnych akcesoriów do pracy stanowiska.  
6. Wymagania środowiskowe  
Zasilanie: 200–230 V AC lub równoważne.  
Temperatura pracy: 0–45°C.  
Stopień ochrony: minimum IP40.  
7. Serwis, dokumentacja i gwarancja  
Min. 12 miesięcy gwarancji.  
Dostęp do aktualizacji oprogramowania w okresie gwarancyjnym.  
Wsparcie techniczne producenta lub przedstawiciela.
8. W ramach zakupu musi być przewidziane szkolenie z zakresu programowania robotów przemysłowych dla 2 osób w Krakowie. Zakres i wymiar godzinowy szkolenia musi racjonalnie umożliwiać uzyskanie pożądanych efektów kształcenia, które zakładają iż uczestnik szkolenia po jego ukończeniu ma posiadać wiedzę i umiejętności potrzebną do samodzielnej pracy z robotem i jego oprogramowaniem oraz być zdolnym do prowadzenia lekcji z jego wykorzystaniem. Szkolenie musi się odbyć w 2026 roku.</t>
  </si>
  <si>
    <t>Zespół Szkół Mechanicznych nr 3 w Krakowie
os. Szkolne 37, 31-978 Kraków</t>
  </si>
  <si>
    <t>Robot edukacyjny - 1. Opis:
Robot edukacyjny, edukacyjno-przemysłowy, lub przemysłowy z wymogiem programowania jak robota przemysłowego o sześciu stopniach swobody (6 DOF) wraz z kontrolerem, panelem uczącym, oprogramowaniem do programowania i symulacji, przeznaczonego do realizacji efektów uczenia w kwalifikacji ELM.08.  
2. Wymagania ogólne  
Robot nowy, nieużywany, wyprodukowany w roku dostawy lub roku poprzedzającym.  
Konstrukcja manipulatora: ramię 6-osiowe (6 DOF), napęd elektryczny.  
Robot umożliwia pracę w trybie:  ręcznym / uczenia,  automatycznym,  z ograniczeniem prędkości (tryb bezpieczny).  
3. Parametry techniczne manipulatora
Liczba stopni swobody	≥  6 
Udźwig	≥ 0,5 kg 
Minimalny zasięg robota	≥ 400 mm 
Powtarzalność pozycjonowania	≤ ±0,05 mm 
Rodzaj napędów	elektryczne, serwo lub równoważne 
Montaż	na biurku, podstawie lub dedykowanym statywie bez kotwiczenia.
4. Sterownik robota  
Sterownik powinien umożliwiać:  Pracę w trybie nauczania i automatycznym.  Podłączenie panelu teach pendant lub odpowiednika (tablet).  Komunikację sieciową: Ethernet lub równoważną.  Obsługę sygnałów I/O (min. 8 wejścia + 8 wyjścia). 
Zabezpieczenia:  zatrzymanie awaryjne,  kontrola prędkości,  monitorowanie stanu osi.  
5. Oprogramowanie do programowania robota  
Dostarczane oprogramowanie powinno umożliwiać:  
Tworzenie i edycję programów (język dedykowany producenta lub równoważny).  Tryb uczenia poprzez przesuwanie ramienia i zapisywanie punktów trajektorii.  Graficzne środowisko wizualizacji ruchu (wbudowane lub offline).  Możliwość tworzenia prostych aplikacji manipulacyjnych, montażowych lub pick-and-place.  
Język programowania: standardowy język robotyczny - przemysłowy lub równoważny.   
6. Realizacja efektów uczenia ELM.08  
Robot musi umożliwiać prowadzenie zajęć obejmujących:  
przygotowanie stanowiska,  
konfigurację osi robota,  
naukę trajektorii i punktów,  
integrację prostych sygnałów I/O,  
uruchamianie i modyfikację programów użytkownika,  
realizację zadań manipulacyjnych.  
7. Wyposażenie dodatkowe  
Panel sterowania / teach pendant lub równoważny.  
Okablowanie niezbędne do pracy zestawu.  
Zasilacz lub kontroler zgodny z lokalnymi standardami.  
Instrukcje obsługi w języku polskim lub angielskim.  
8. Wymagania środowiskowe  
Zasilanie: 200–240 V AC, jednofazowe.  
Temperatura pracy: minimum 0–40°C.  
Stopień ochrony: IP20 lub wyższy.  
9. Serwis i gwarancja  
Minimum 12 miesięcy gwarancji.  
Dostęp do aktualizacji oprogramowania w okresie gwarancyjnym.  
Wsparcie techniczne online. 
10. W ramach zakupu musi być przewidziane szkolenie z zakresu programowania robotów przemysłowych dla 2 osób w Krakowie. Zakres i wymiar godzinowy szkolenia musi racjonalnie umożliwiać uzyskanie pożądanych efektów kształcenia, które zakładają iż uczestnik szkolenia po jego ukończeniu ma posiadać wiedzę i umiejętności potrzebną do samodzielnej pracy z robotem i jego oprogramowaniem oraz być zdolnym do prowadzenia lekcji z jego wykorzystaniem. Szkolenie musi się odbyć w 2026 roku.</t>
  </si>
  <si>
    <t>Przyssawki z eżektorami - Zestaw minimum 25 różnych przyssawek dla przemysłu wraz z co najmniej 3 eżektorami. Przyssawki muszą umożliwiać podłączenie do eżektora, a eżektor posiadać standardowe złącza pneumatyczne pozwalające na podłączenie węża pneumatycznego. Zestaw musi mieć możliwość zamontowania na flanszy robota/cobota.</t>
  </si>
  <si>
    <t>PRZEDMIOT ZAMÓWIENIA (wymagania minimalne)</t>
  </si>
  <si>
    <t>VAT w %</t>
  </si>
  <si>
    <t>Nazwa i adres Jednostki oświatowej - lokalizacja dostawy</t>
  </si>
  <si>
    <r>
      <t xml:space="preserve">Numer postępowania: </t>
    </r>
    <r>
      <rPr>
        <sz val="12"/>
        <color theme="1"/>
        <rFont val="Calibri"/>
        <family val="2"/>
        <charset val="238"/>
        <scheme val="minor"/>
      </rPr>
      <t xml:space="preserve">MCOO/ZP/CKZ/6/26 </t>
    </r>
    <r>
      <rPr>
        <sz val="12"/>
        <color rgb="FFFF0000"/>
        <rFont val="Calibri"/>
        <family val="2"/>
        <charset val="238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4.3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</si>
</sst>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\ #,##0.00&quot;    &quot;;\-#,##0.00&quot;    &quot;;&quot; -&quot;00&quot;    &quot;;\ @\ "/>
    <numFmt numFmtId="166" formatCode="_-* #,##0.00&quot; zł&quot;_-;\-* #,##0.00&quot; zł&quot;_-;_-* \-??&quot; zł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 CE"/>
      <charset val="238"/>
    </font>
    <font>
      <u/>
      <sz val="7"/>
      <color theme="10"/>
      <name val="Arial CE"/>
      <charset val="238"/>
    </font>
    <font>
      <u/>
      <sz val="10"/>
      <color theme="10"/>
      <name val="Arial CE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8" fillId="0" borderId="7" applyProtection="0">
      <alignment vertical="top" wrapText="1"/>
    </xf>
    <xf numFmtId="165" fontId="3" fillId="0" borderId="0" applyBorder="0" applyProtection="0"/>
    <xf numFmtId="0" fontId="6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6" fillId="0" borderId="0" applyBorder="0" applyProtection="0"/>
    <xf numFmtId="0" fontId="2" fillId="0" borderId="0"/>
    <xf numFmtId="0" fontId="1" fillId="0" borderId="0"/>
    <xf numFmtId="0" fontId="3" fillId="0" borderId="0"/>
    <xf numFmtId="166" fontId="3" fillId="0" borderId="0" applyBorder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10" fillId="0" borderId="0" xfId="0" applyFont="1" applyProtection="1">
      <protection locked="0"/>
    </xf>
    <xf numFmtId="44" fontId="10" fillId="0" borderId="1" xfId="7" applyFont="1" applyFill="1" applyBorder="1" applyAlignment="1" applyProtection="1">
      <alignment horizontal="center" vertical="center"/>
      <protection locked="0"/>
    </xf>
    <xf numFmtId="9" fontId="10" fillId="0" borderId="1" xfId="25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3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top" wrapText="1"/>
    </xf>
    <xf numFmtId="44" fontId="17" fillId="0" borderId="1" xfId="7" applyFont="1" applyBorder="1" applyAlignment="1" applyProtection="1">
      <alignment horizontal="center" vertical="center"/>
    </xf>
    <xf numFmtId="44" fontId="10" fillId="0" borderId="1" xfId="7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9" fontId="10" fillId="0" borderId="1" xfId="25" applyFont="1" applyFill="1" applyBorder="1" applyAlignment="1" applyProtection="1">
      <alignment horizontal="center" vertical="center"/>
      <protection locked="0"/>
    </xf>
    <xf numFmtId="44" fontId="10" fillId="0" borderId="1" xfId="7" applyFont="1" applyFill="1" applyBorder="1" applyAlignment="1" applyProtection="1">
      <alignment horizontal="center" vertical="center"/>
      <protection locked="0"/>
    </xf>
    <xf numFmtId="44" fontId="10" fillId="0" borderId="1" xfId="7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</cellXfs>
  <cellStyles count="26">
    <cellStyle name="details_line" xfId="8" xr:uid="{00000000-0005-0000-0000-000000000000}"/>
    <cellStyle name="Dziesiętny 2" xfId="9" xr:uid="{00000000-0005-0000-0000-000001000000}"/>
    <cellStyle name="Hiperłącze 2" xfId="5" xr:uid="{00000000-0005-0000-0000-000002000000}"/>
    <cellStyle name="Hyperlink" xfId="6" xr:uid="{00000000-0005-0000-0000-000003000000}"/>
    <cellStyle name="Normalny" xfId="0" builtinId="0"/>
    <cellStyle name="Normalny 2" xfId="10" xr:uid="{00000000-0005-0000-0000-000005000000}"/>
    <cellStyle name="Normalny 2 2" xfId="2" xr:uid="{00000000-0005-0000-0000-000006000000}"/>
    <cellStyle name="Normalny 2 2 2" xfId="11" xr:uid="{00000000-0005-0000-0000-000007000000}"/>
    <cellStyle name="Normalny 3" xfId="12" xr:uid="{00000000-0005-0000-0000-000008000000}"/>
    <cellStyle name="Normalny 4" xfId="16" xr:uid="{00000000-0005-0000-0000-000009000000}"/>
    <cellStyle name="Normalny 4 2" xfId="3" xr:uid="{00000000-0005-0000-0000-00000A000000}"/>
    <cellStyle name="Normalny 5" xfId="13" xr:uid="{00000000-0005-0000-0000-00000B000000}"/>
    <cellStyle name="Normalny 5 2" xfId="14" xr:uid="{00000000-0005-0000-0000-00000C000000}"/>
    <cellStyle name="Normalny 6" xfId="15" xr:uid="{00000000-0005-0000-0000-00000D000000}"/>
    <cellStyle name="Normalny 7" xfId="1" xr:uid="{00000000-0005-0000-0000-00000E000000}"/>
    <cellStyle name="Normalny 7 2" xfId="18" xr:uid="{00000000-0005-0000-0000-00000F000000}"/>
    <cellStyle name="Normalny 8" xfId="4" xr:uid="{00000000-0005-0000-0000-000010000000}"/>
    <cellStyle name="Normalny 8 2" xfId="20" xr:uid="{00000000-0005-0000-0000-000011000000}"/>
    <cellStyle name="Normalny 8 2 2" xfId="22" xr:uid="{00000000-0005-0000-0000-000012000000}"/>
    <cellStyle name="Normalny 8 3" xfId="21" xr:uid="{00000000-0005-0000-0000-000013000000}"/>
    <cellStyle name="Normalny 8 4" xfId="17" xr:uid="{00000000-0005-0000-0000-000014000000}"/>
    <cellStyle name="Procentowy" xfId="25" builtinId="5"/>
    <cellStyle name="Procentowy 2" xfId="24" xr:uid="{00000000-0005-0000-0000-000016000000}"/>
    <cellStyle name="Walutowy" xfId="7" builtinId="4"/>
    <cellStyle name="Walutowy 2" xfId="19" xr:uid="{00000000-0005-0000-0000-000018000000}"/>
    <cellStyle name="Walutowy 3" xfId="23" xr:uid="{00000000-0005-0000-0000-000019000000}"/>
  </cellStyles>
  <dxfs count="0"/>
  <tableStyles count="0" defaultTableStyle="TableStyleMedium2" defaultPivotStyle="PivotStyleLight16"/>
  <colors>
    <mruColors>
      <color rgb="FFD6DCE4"/>
      <color rgb="FFFDA1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2114629</xdr:colOff>
      <xdr:row>0</xdr:row>
      <xdr:rowOff>136860</xdr:rowOff>
    </xdr:from>
    <xdr:to>
      <xdr:col>9</xdr:col>
      <xdr:colOff>1022113</xdr:colOff>
      <xdr:row>6</xdr:row>
      <xdr:rowOff>48905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92BECF15-5802-C3A7-7B69-2902FEFF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629" y="136860"/>
          <a:ext cx="10609627" cy="1136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="86" zoomScaleNormal="40" zoomScaleSheetLayoutView="85" workbookViewId="0">
      <selection activeCell="M10" sqref="M10"/>
    </sheetView>
  </sheetViews>
  <sheetFormatPr defaultColWidth="9.140625" defaultRowHeight="15.75"/>
  <cols>
    <col min="1" max="1" width="5.7109375" style="4" customWidth="1"/>
    <col min="2" max="2" width="11.28515625" style="4" customWidth="1"/>
    <col min="3" max="3" width="17.28515625" style="4" customWidth="1"/>
    <col min="4" max="4" width="45.140625" style="4" customWidth="1"/>
    <col min="5" max="5" width="11.7109375" style="4" customWidth="1"/>
    <col min="6" max="6" width="8.85546875" style="4"/>
    <col min="7" max="7" width="79.140625" style="4" customWidth="1"/>
    <col min="8" max="8" width="21.42578125" style="4" customWidth="1"/>
    <col min="9" max="9" width="12.42578125" style="4" customWidth="1"/>
    <col min="10" max="10" width="16.28515625" style="4" customWidth="1"/>
    <col min="11" max="11" width="18.42578125" style="4" customWidth="1"/>
    <col min="12" max="12" width="47.42578125" style="4" customWidth="1"/>
    <col min="13" max="16384" width="9.140625" style="1"/>
  </cols>
  <sheetData>
    <row r="1" spans="1:12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2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2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>
      <c r="A8" s="34" t="s">
        <v>19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</row>
    <row r="9" spans="1:12" ht="47.25">
      <c r="A9" s="6" t="s">
        <v>0</v>
      </c>
      <c r="B9" s="7" t="s">
        <v>1</v>
      </c>
      <c r="C9" s="8" t="s">
        <v>2</v>
      </c>
      <c r="D9" s="9" t="s">
        <v>18</v>
      </c>
      <c r="E9" s="8" t="s">
        <v>3</v>
      </c>
      <c r="F9" s="10" t="s">
        <v>4</v>
      </c>
      <c r="G9" s="8" t="s">
        <v>16</v>
      </c>
      <c r="H9" s="11" t="s">
        <v>5</v>
      </c>
      <c r="I9" s="11" t="s">
        <v>17</v>
      </c>
      <c r="J9" s="11" t="s">
        <v>6</v>
      </c>
      <c r="K9" s="11" t="s">
        <v>7</v>
      </c>
      <c r="L9" s="8" t="s">
        <v>8</v>
      </c>
    </row>
    <row r="10" spans="1:12" ht="409.5" customHeight="1">
      <c r="A10" s="20">
        <v>1</v>
      </c>
      <c r="B10" s="20">
        <v>10</v>
      </c>
      <c r="C10" s="24">
        <v>28</v>
      </c>
      <c r="D10" s="22" t="s">
        <v>13</v>
      </c>
      <c r="E10" s="23" t="s">
        <v>10</v>
      </c>
      <c r="F10" s="22">
        <v>2</v>
      </c>
      <c r="G10" s="21" t="s">
        <v>12</v>
      </c>
      <c r="H10" s="26"/>
      <c r="I10" s="25"/>
      <c r="J10" s="27">
        <f>ROUND(H10+H10*I10,2)</f>
        <v>0</v>
      </c>
      <c r="K10" s="27">
        <f>J10*F10</f>
        <v>0</v>
      </c>
      <c r="L10" s="39"/>
    </row>
    <row r="11" spans="1:12" ht="396.75" customHeight="1">
      <c r="A11" s="20"/>
      <c r="B11" s="20"/>
      <c r="C11" s="24"/>
      <c r="D11" s="22"/>
      <c r="E11" s="23"/>
      <c r="F11" s="22"/>
      <c r="G11" s="21"/>
      <c r="H11" s="26"/>
      <c r="I11" s="25"/>
      <c r="J11" s="27"/>
      <c r="K11" s="27"/>
      <c r="L11" s="39"/>
    </row>
    <row r="12" spans="1:12" ht="11.25" hidden="1" customHeight="1">
      <c r="A12" s="20"/>
      <c r="B12" s="20"/>
      <c r="C12" s="24"/>
      <c r="D12" s="22"/>
      <c r="E12" s="23"/>
      <c r="F12" s="22"/>
      <c r="G12" s="21"/>
      <c r="H12" s="26"/>
      <c r="I12" s="25"/>
      <c r="J12" s="27"/>
      <c r="K12" s="27"/>
      <c r="L12" s="39"/>
    </row>
    <row r="13" spans="1:12" ht="409.5" customHeight="1">
      <c r="A13" s="20">
        <v>2</v>
      </c>
      <c r="B13" s="20">
        <v>10</v>
      </c>
      <c r="C13" s="24">
        <v>28</v>
      </c>
      <c r="D13" s="22" t="s">
        <v>13</v>
      </c>
      <c r="E13" s="23" t="s">
        <v>10</v>
      </c>
      <c r="F13" s="22">
        <v>1</v>
      </c>
      <c r="G13" s="21" t="s">
        <v>14</v>
      </c>
      <c r="H13" s="26"/>
      <c r="I13" s="25"/>
      <c r="J13" s="27">
        <f>ROUND(H13+H13*I13,2)</f>
        <v>0</v>
      </c>
      <c r="K13" s="27">
        <f>J13*F13</f>
        <v>0</v>
      </c>
      <c r="L13" s="39"/>
    </row>
    <row r="14" spans="1:12" ht="409.5" customHeight="1">
      <c r="A14" s="20"/>
      <c r="B14" s="20"/>
      <c r="C14" s="24"/>
      <c r="D14" s="22"/>
      <c r="E14" s="23"/>
      <c r="F14" s="22"/>
      <c r="G14" s="21"/>
      <c r="H14" s="26"/>
      <c r="I14" s="25"/>
      <c r="J14" s="27"/>
      <c r="K14" s="27"/>
      <c r="L14" s="39"/>
    </row>
    <row r="15" spans="1:12" ht="144.75" customHeight="1">
      <c r="A15" s="20"/>
      <c r="B15" s="20"/>
      <c r="C15" s="24"/>
      <c r="D15" s="22"/>
      <c r="E15" s="23"/>
      <c r="F15" s="22"/>
      <c r="G15" s="21"/>
      <c r="H15" s="26"/>
      <c r="I15" s="25"/>
      <c r="J15" s="27"/>
      <c r="K15" s="27"/>
      <c r="L15" s="39"/>
    </row>
    <row r="16" spans="1:12" ht="91.5" customHeight="1">
      <c r="A16" s="12">
        <v>3</v>
      </c>
      <c r="B16" s="12">
        <v>10</v>
      </c>
      <c r="C16" s="13">
        <v>27</v>
      </c>
      <c r="D16" s="14" t="s">
        <v>13</v>
      </c>
      <c r="E16" s="15" t="s">
        <v>10</v>
      </c>
      <c r="F16" s="14">
        <v>3</v>
      </c>
      <c r="G16" s="16" t="s">
        <v>15</v>
      </c>
      <c r="H16" s="2"/>
      <c r="I16" s="3"/>
      <c r="J16" s="18">
        <f>ROUND(H16+H16*I16,2)</f>
        <v>0</v>
      </c>
      <c r="K16" s="18">
        <f>J16*F16</f>
        <v>0</v>
      </c>
      <c r="L16" s="19"/>
    </row>
    <row r="17" spans="1:12">
      <c r="A17" s="37" t="s">
        <v>11</v>
      </c>
      <c r="B17" s="37"/>
      <c r="C17" s="37"/>
      <c r="D17" s="37"/>
      <c r="E17" s="37"/>
      <c r="F17" s="37"/>
      <c r="G17" s="37"/>
      <c r="H17" s="37"/>
      <c r="I17" s="37"/>
      <c r="J17" s="37"/>
      <c r="K17" s="17">
        <f>SUM(K10:K16)</f>
        <v>0</v>
      </c>
    </row>
    <row r="20" spans="1:12">
      <c r="G20" s="5"/>
    </row>
    <row r="21" spans="1:12">
      <c r="G21" s="5"/>
    </row>
    <row r="22" spans="1:12" ht="57.75" customHeight="1">
      <c r="G22" s="5"/>
      <c r="K22" s="38" t="s">
        <v>9</v>
      </c>
      <c r="L22" s="38"/>
    </row>
    <row r="23" spans="1:12">
      <c r="G23" s="5"/>
    </row>
    <row r="24" spans="1:12">
      <c r="G24" s="5"/>
    </row>
    <row r="25" spans="1:12">
      <c r="G25" s="5"/>
    </row>
    <row r="26" spans="1:12">
      <c r="G26" s="5"/>
    </row>
    <row r="27" spans="1:12">
      <c r="G27" s="5"/>
    </row>
    <row r="28" spans="1:12">
      <c r="G28" s="5"/>
    </row>
    <row r="29" spans="1:12">
      <c r="G29" s="5"/>
    </row>
  </sheetData>
  <sheetProtection algorithmName="SHA-512" hashValue="/4pBNQp/zfCymIRaC3kVSk1ELmWclj3AIHhJ1euRyEP4USmhnRix1gblyW+OdTUmIzSmLv80uF9anYwQolInqg==" saltValue="BMeAK0uA5X+fIYUvh9BG/Q==" spinCount="100000" sheet="1" objects="1" scenarios="1" selectLockedCells="1"/>
  <mergeCells count="28">
    <mergeCell ref="A1:L7"/>
    <mergeCell ref="A8:L8"/>
    <mergeCell ref="A17:J17"/>
    <mergeCell ref="K22:L22"/>
    <mergeCell ref="B10:B12"/>
    <mergeCell ref="A10:A12"/>
    <mergeCell ref="L13:L15"/>
    <mergeCell ref="K13:K15"/>
    <mergeCell ref="G10:G12"/>
    <mergeCell ref="F10:F12"/>
    <mergeCell ref="E10:E12"/>
    <mergeCell ref="D10:D12"/>
    <mergeCell ref="C10:C12"/>
    <mergeCell ref="L10:L12"/>
    <mergeCell ref="K10:K12"/>
    <mergeCell ref="J10:J12"/>
    <mergeCell ref="I10:I12"/>
    <mergeCell ref="H10:H12"/>
    <mergeCell ref="J13:J15"/>
    <mergeCell ref="I13:I15"/>
    <mergeCell ref="H13:H15"/>
    <mergeCell ref="B13:B15"/>
    <mergeCell ref="A13:A15"/>
    <mergeCell ref="G13:G15"/>
    <mergeCell ref="F13:F15"/>
    <mergeCell ref="E13:E15"/>
    <mergeCell ref="D13:D15"/>
    <mergeCell ref="C13:C15"/>
  </mergeCells>
  <pageMargins left="0.11811023622047245" right="0.11811023622047245" top="0.15748031496062992" bottom="0.15748031496062992" header="0.31496062992125984" footer="0.31496062992125984"/>
  <pageSetup paperSize="9" scale="4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282C5A14-0250-41DC-A940-D019BB747A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EEB8A6-D3C6-4010-A2F2-83E508A5F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E7EF16-284A-402D-B4B4-02C17885A933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2b90d385-9a42-42ed-995e-892f19abf8aa"/>
    <ds:schemaRef ds:uri="http://schemas.microsoft.com/office/2006/documentManagement/types"/>
    <ds:schemaRef ds:uri="http://schemas.microsoft.com/office/2006/metadata/properties"/>
    <ds:schemaRef ds:uri="965a8e8c-627e-440c-ae67-363b3d66d66c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Alicja Topa</cp:lastModifiedBy>
  <cp:revision/>
  <cp:lastPrinted>2026-03-12T13:51:25Z</cp:lastPrinted>
  <dcterms:created xsi:type="dcterms:W3CDTF">2015-06-05T18:19:34Z</dcterms:created>
  <dcterms:modified xsi:type="dcterms:W3CDTF">2026-03-20T08:44:04Z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