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192.168.123.4\Foldery Komórek Organizacyjnych\Projekty\Przetarg_5.3.ZSLiT_Wojnicz\SWZ-Zmiana 21.04.2026\"/>
    </mc:Choice>
  </mc:AlternateContent>
  <xr:revisionPtr revIDLastSave="0" documentId="13_ncr:1_{6F074C36-967A-4680-9C01-9DBE1952D343}" xr6:coauthVersionLast="47" xr6:coauthVersionMax="47" xr10:uidLastSave="{00000000-0000-0000-0000-000000000000}"/>
  <bookViews>
    <workbookView xWindow="2340" yWindow="885" windowWidth="26085" windowHeight="15315" xr2:uid="{00000000-000D-0000-FFFF-FFFF00000000}"/>
  </bookViews>
  <sheets>
    <sheet name="Przedmiar" sheetId="1" r:id="rId1"/>
    <sheet name="tabela elem scalonych" sheetId="2" r:id="rId2"/>
    <sheet name="zestaw materiałów" sheetId="3" r:id="rId3"/>
    <sheet name="zestaw robocizny" sheetId="4" r:id="rId4"/>
    <sheet name="zestaw sprzętu" sheetId="5" r:id="rId5"/>
  </sheets>
  <calcPr calcId="191029"/>
</workbook>
</file>

<file path=xl/calcChain.xml><?xml version="1.0" encoding="utf-8"?>
<calcChain xmlns="http://schemas.openxmlformats.org/spreadsheetml/2006/main">
  <c r="H629" i="1" l="1"/>
  <c r="H624" i="1"/>
  <c r="H625" i="1"/>
  <c r="H626" i="1"/>
  <c r="H623" i="1"/>
  <c r="H560" i="1"/>
  <c r="H260" i="1" l="1"/>
  <c r="H388" i="1"/>
  <c r="H217" i="1"/>
  <c r="H340" i="1" l="1"/>
  <c r="H327" i="1"/>
  <c r="H298" i="1"/>
  <c r="H288" i="1"/>
  <c r="H269" i="1"/>
  <c r="H251" i="1"/>
  <c r="H241" i="1"/>
  <c r="H219" i="1"/>
  <c r="H415" i="1"/>
  <c r="H399" i="1"/>
  <c r="H381" i="1"/>
  <c r="H382" i="1"/>
  <c r="H386" i="1"/>
  <c r="H387" i="1"/>
  <c r="H357" i="1"/>
  <c r="H351" i="1"/>
  <c r="H284" i="1"/>
  <c r="H277" i="1"/>
  <c r="H230" i="1"/>
  <c r="H317" i="1" l="1"/>
  <c r="H199" i="1"/>
  <c r="H196" i="1"/>
  <c r="H184" i="1"/>
  <c r="H178" i="1"/>
  <c r="H177" i="1"/>
  <c r="H150" i="1"/>
  <c r="H138" i="1"/>
  <c r="H132" i="1"/>
  <c r="H131" i="1"/>
  <c r="H106" i="1"/>
  <c r="H104" i="1"/>
  <c r="H89" i="1"/>
  <c r="H88" i="1"/>
  <c r="H87" i="1"/>
  <c r="H86" i="1"/>
  <c r="H80" i="1"/>
  <c r="H69" i="1"/>
  <c r="H26" i="1"/>
  <c r="H25" i="1"/>
  <c r="H398" i="1" l="1"/>
  <c r="H358" i="1"/>
  <c r="H341" i="1"/>
  <c r="H448" i="1"/>
  <c r="H444" i="1"/>
  <c r="H440" i="1"/>
  <c r="H436" i="1"/>
  <c r="H432" i="1"/>
  <c r="H451" i="1" l="1"/>
  <c r="H508" i="1"/>
  <c r="H468" i="1"/>
  <c r="H90" i="1"/>
  <c r="H68" i="1"/>
  <c r="F3" i="5"/>
  <c r="F4" i="5"/>
  <c r="F5" i="5"/>
  <c r="F6" i="5"/>
  <c r="F7" i="5"/>
  <c r="F8" i="5"/>
  <c r="F9" i="5"/>
  <c r="F10" i="5"/>
  <c r="F11" i="5"/>
  <c r="F12" i="5"/>
  <c r="F13" i="5"/>
  <c r="F14" i="5"/>
  <c r="F15" i="5"/>
  <c r="F16" i="5"/>
  <c r="F17" i="5"/>
  <c r="F18" i="5"/>
  <c r="F19" i="5"/>
  <c r="F20" i="5"/>
  <c r="F21" i="5"/>
  <c r="F22" i="5"/>
  <c r="F23" i="5"/>
  <c r="F24" i="5"/>
  <c r="F25" i="5"/>
  <c r="F26" i="5"/>
  <c r="F27" i="5"/>
  <c r="F28" i="5"/>
  <c r="F29" i="5"/>
  <c r="F30" i="5"/>
  <c r="F31" i="5"/>
  <c r="F32" i="5"/>
  <c r="F33" i="5"/>
  <c r="F34" i="5"/>
  <c r="F35" i="5"/>
  <c r="F36" i="5"/>
  <c r="F37" i="5"/>
  <c r="F38" i="5"/>
  <c r="F39" i="5"/>
  <c r="F2" i="5"/>
  <c r="F2" i="4"/>
  <c r="F3" i="4" s="1"/>
  <c r="F3" i="3"/>
  <c r="F4" i="3"/>
  <c r="F5" i="3"/>
  <c r="F6" i="3"/>
  <c r="F7" i="3"/>
  <c r="F8" i="3"/>
  <c r="F9" i="3"/>
  <c r="F10" i="3"/>
  <c r="F11" i="3"/>
  <c r="F12" i="3"/>
  <c r="F13" i="3"/>
  <c r="F14" i="3"/>
  <c r="F15" i="3"/>
  <c r="F16" i="3"/>
  <c r="F17" i="3"/>
  <c r="F18" i="3"/>
  <c r="F19" i="3"/>
  <c r="F20" i="3"/>
  <c r="F21" i="3"/>
  <c r="F22" i="3"/>
  <c r="F23" i="3"/>
  <c r="F24" i="3"/>
  <c r="F25" i="3"/>
  <c r="F26" i="3"/>
  <c r="F27" i="3"/>
  <c r="F28" i="3"/>
  <c r="F29" i="3"/>
  <c r="F30" i="3"/>
  <c r="F31" i="3"/>
  <c r="F32" i="3"/>
  <c r="F33" i="3"/>
  <c r="F34" i="3"/>
  <c r="F35" i="3"/>
  <c r="F36" i="3"/>
  <c r="F37" i="3"/>
  <c r="F38" i="3"/>
  <c r="F39" i="3"/>
  <c r="F40" i="3"/>
  <c r="F41" i="3"/>
  <c r="F42" i="3"/>
  <c r="F43" i="3"/>
  <c r="F44" i="3"/>
  <c r="F45" i="3"/>
  <c r="F46" i="3"/>
  <c r="F47" i="3"/>
  <c r="F48" i="3"/>
  <c r="F49" i="3"/>
  <c r="F50" i="3"/>
  <c r="F51" i="3"/>
  <c r="F52" i="3"/>
  <c r="F53" i="3"/>
  <c r="F54" i="3"/>
  <c r="F55" i="3"/>
  <c r="F56" i="3"/>
  <c r="F57" i="3"/>
  <c r="F58" i="3"/>
  <c r="F59" i="3"/>
  <c r="F60" i="3"/>
  <c r="F61" i="3"/>
  <c r="F62" i="3"/>
  <c r="F63" i="3"/>
  <c r="F64" i="3"/>
  <c r="F65" i="3"/>
  <c r="F66" i="3"/>
  <c r="F67" i="3"/>
  <c r="F68" i="3"/>
  <c r="F69" i="3"/>
  <c r="F70" i="3"/>
  <c r="F71" i="3"/>
  <c r="F72" i="3"/>
  <c r="F73" i="3"/>
  <c r="F74" i="3"/>
  <c r="F75" i="3"/>
  <c r="F76" i="3"/>
  <c r="F77" i="3"/>
  <c r="F78" i="3"/>
  <c r="F79" i="3"/>
  <c r="F80" i="3"/>
  <c r="F81" i="3"/>
  <c r="F82" i="3"/>
  <c r="F83" i="3"/>
  <c r="F84" i="3"/>
  <c r="F85" i="3"/>
  <c r="F86" i="3"/>
  <c r="F87" i="3"/>
  <c r="F88" i="3"/>
  <c r="F89" i="3"/>
  <c r="F90" i="3"/>
  <c r="F91" i="3"/>
  <c r="F92" i="3"/>
  <c r="F93" i="3"/>
  <c r="F94" i="3"/>
  <c r="F95" i="3"/>
  <c r="F96" i="3"/>
  <c r="F97" i="3"/>
  <c r="F98" i="3"/>
  <c r="F99" i="3"/>
  <c r="F100" i="3"/>
  <c r="F101" i="3"/>
  <c r="F102" i="3"/>
  <c r="F103" i="3"/>
  <c r="F104" i="3"/>
  <c r="F105" i="3"/>
  <c r="F106" i="3"/>
  <c r="F107" i="3"/>
  <c r="F108" i="3"/>
  <c r="F109" i="3"/>
  <c r="F110" i="3"/>
  <c r="F111" i="3"/>
  <c r="F112" i="3"/>
  <c r="F113" i="3"/>
  <c r="F114" i="3"/>
  <c r="F115" i="3"/>
  <c r="F116" i="3"/>
  <c r="F117" i="3"/>
  <c r="F118" i="3"/>
  <c r="F119" i="3"/>
  <c r="F120" i="3"/>
  <c r="F121" i="3"/>
  <c r="F122" i="3"/>
  <c r="F123" i="3"/>
  <c r="F124" i="3"/>
  <c r="F125" i="3"/>
  <c r="F126" i="3"/>
  <c r="F127" i="3"/>
  <c r="F128" i="3"/>
  <c r="F129" i="3"/>
  <c r="F130" i="3"/>
  <c r="F131" i="3"/>
  <c r="F132" i="3"/>
  <c r="F133" i="3"/>
  <c r="F134" i="3"/>
  <c r="F135" i="3"/>
  <c r="F136" i="3"/>
  <c r="F137" i="3"/>
  <c r="F138" i="3"/>
  <c r="F139" i="3"/>
  <c r="F140" i="3"/>
  <c r="F141" i="3"/>
  <c r="F142" i="3"/>
  <c r="F143" i="3"/>
  <c r="F144" i="3"/>
  <c r="F145" i="3"/>
  <c r="F146" i="3"/>
  <c r="F147" i="3"/>
  <c r="F148" i="3"/>
  <c r="F149" i="3"/>
  <c r="F150" i="3"/>
  <c r="F151" i="3"/>
  <c r="F152" i="3"/>
  <c r="F153" i="3"/>
  <c r="F154" i="3"/>
  <c r="F155" i="3"/>
  <c r="F156" i="3"/>
  <c r="F157" i="3"/>
  <c r="F158" i="3"/>
  <c r="F159" i="3"/>
  <c r="F160" i="3"/>
  <c r="F161" i="3"/>
  <c r="F162" i="3"/>
  <c r="F163" i="3"/>
  <c r="F164" i="3"/>
  <c r="F165" i="3"/>
  <c r="F166" i="3"/>
  <c r="F167" i="3"/>
  <c r="F168" i="3"/>
  <c r="F169" i="3"/>
  <c r="F170" i="3"/>
  <c r="F171" i="3"/>
  <c r="F172" i="3"/>
  <c r="F173" i="3"/>
  <c r="F174" i="3"/>
  <c r="F175" i="3"/>
  <c r="F176" i="3"/>
  <c r="F177" i="3"/>
  <c r="F178" i="3"/>
  <c r="F179" i="3"/>
  <c r="F180" i="3"/>
  <c r="F181" i="3"/>
  <c r="F182" i="3"/>
  <c r="F183" i="3"/>
  <c r="F184" i="3"/>
  <c r="F185" i="3"/>
  <c r="F186" i="3"/>
  <c r="F187" i="3"/>
  <c r="F188" i="3"/>
  <c r="F189" i="3"/>
  <c r="F190" i="3"/>
  <c r="F191" i="3"/>
  <c r="F192" i="3"/>
  <c r="F193" i="3"/>
  <c r="F194" i="3"/>
  <c r="F195" i="3"/>
  <c r="F196" i="3"/>
  <c r="F197" i="3"/>
  <c r="F198" i="3"/>
  <c r="F199" i="3"/>
  <c r="F200" i="3"/>
  <c r="F201" i="3"/>
  <c r="F202" i="3"/>
  <c r="F203" i="3"/>
  <c r="F204" i="3"/>
  <c r="F205" i="3"/>
  <c r="F206" i="3"/>
  <c r="F207" i="3"/>
  <c r="F208" i="3"/>
  <c r="F209" i="3"/>
  <c r="F210" i="3"/>
  <c r="F211" i="3"/>
  <c r="F212" i="3"/>
  <c r="F213" i="3"/>
  <c r="F214" i="3"/>
  <c r="F215" i="3"/>
  <c r="F216" i="3"/>
  <c r="F217" i="3"/>
  <c r="F218" i="3"/>
  <c r="F219" i="3"/>
  <c r="F220" i="3"/>
  <c r="F221" i="3"/>
  <c r="F222" i="3"/>
  <c r="F223" i="3"/>
  <c r="F224" i="3"/>
  <c r="F225" i="3"/>
  <c r="F226" i="3"/>
  <c r="F227" i="3"/>
  <c r="F228" i="3"/>
  <c r="F229" i="3"/>
  <c r="F230" i="3"/>
  <c r="F231" i="3"/>
  <c r="F232" i="3"/>
  <c r="F233" i="3"/>
  <c r="F234" i="3"/>
  <c r="F235" i="3"/>
  <c r="F236" i="3"/>
  <c r="F237" i="3"/>
  <c r="F238" i="3"/>
  <c r="F239" i="3"/>
  <c r="F240" i="3"/>
  <c r="F241" i="3"/>
  <c r="F242" i="3"/>
  <c r="F243" i="3"/>
  <c r="F244" i="3"/>
  <c r="F245" i="3"/>
  <c r="F246" i="3"/>
  <c r="F247" i="3"/>
  <c r="F248" i="3"/>
  <c r="F249" i="3"/>
  <c r="F250" i="3"/>
  <c r="F251" i="3"/>
  <c r="F252" i="3"/>
  <c r="F253" i="3"/>
  <c r="F254" i="3"/>
  <c r="F255" i="3"/>
  <c r="F256" i="3"/>
  <c r="F257" i="3"/>
  <c r="F258" i="3"/>
  <c r="F259" i="3"/>
  <c r="F260" i="3"/>
  <c r="F261" i="3"/>
  <c r="F262" i="3"/>
  <c r="F263" i="3"/>
  <c r="F264" i="3"/>
  <c r="F265" i="3"/>
  <c r="F266" i="3"/>
  <c r="F267" i="3"/>
  <c r="F268" i="3"/>
  <c r="F269" i="3"/>
  <c r="F270" i="3"/>
  <c r="F271" i="3"/>
  <c r="F272" i="3"/>
  <c r="F273" i="3"/>
  <c r="F274" i="3"/>
  <c r="F275" i="3"/>
  <c r="F276" i="3"/>
  <c r="F277" i="3"/>
  <c r="F278" i="3"/>
  <c r="F279" i="3"/>
  <c r="F280" i="3"/>
  <c r="F281" i="3"/>
  <c r="F282" i="3"/>
  <c r="F283" i="3"/>
  <c r="F284" i="3"/>
  <c r="F285" i="3"/>
  <c r="F286" i="3"/>
  <c r="F287" i="3"/>
  <c r="F288" i="3"/>
  <c r="F289" i="3"/>
  <c r="F290" i="3"/>
  <c r="F291" i="3"/>
  <c r="F292" i="3"/>
  <c r="F293" i="3"/>
  <c r="F2" i="3"/>
  <c r="A33" i="5"/>
  <c r="A34" i="5"/>
  <c r="A35" i="5"/>
  <c r="A36" i="5"/>
  <c r="A37" i="5"/>
  <c r="A38" i="5"/>
  <c r="A39" i="5"/>
  <c r="A3" i="5"/>
  <c r="A4" i="5"/>
  <c r="A5" i="5"/>
  <c r="A6" i="5"/>
  <c r="A7" i="5"/>
  <c r="A8" i="5"/>
  <c r="A9" i="5"/>
  <c r="A10" i="5"/>
  <c r="A11" i="5"/>
  <c r="A12" i="5"/>
  <c r="A13" i="5"/>
  <c r="A14" i="5"/>
  <c r="A15" i="5"/>
  <c r="A16" i="5"/>
  <c r="A17" i="5"/>
  <c r="A18" i="5"/>
  <c r="A19" i="5"/>
  <c r="A20" i="5"/>
  <c r="A21" i="5"/>
  <c r="A22" i="5"/>
  <c r="A23" i="5"/>
  <c r="A24" i="5"/>
  <c r="A25" i="5"/>
  <c r="A26" i="5"/>
  <c r="A27" i="5"/>
  <c r="A28" i="5"/>
  <c r="A29" i="5"/>
  <c r="A30" i="5"/>
  <c r="A31" i="5"/>
  <c r="A32" i="5"/>
  <c r="A2" i="5"/>
  <c r="A273" i="3"/>
  <c r="A274" i="3"/>
  <c r="A275" i="3"/>
  <c r="A276" i="3"/>
  <c r="A277" i="3"/>
  <c r="A278" i="3"/>
  <c r="A279" i="3"/>
  <c r="A280" i="3"/>
  <c r="A281" i="3"/>
  <c r="A282" i="3"/>
  <c r="A283" i="3"/>
  <c r="A284" i="3"/>
  <c r="A285" i="3"/>
  <c r="A286" i="3"/>
  <c r="A287" i="3"/>
  <c r="A288" i="3"/>
  <c r="A289" i="3"/>
  <c r="A290" i="3"/>
  <c r="A291" i="3"/>
  <c r="A292" i="3"/>
  <c r="A293" i="3"/>
  <c r="A262" i="3"/>
  <c r="A263" i="3"/>
  <c r="A264" i="3"/>
  <c r="A265" i="3"/>
  <c r="A266" i="3"/>
  <c r="A267" i="3"/>
  <c r="A268" i="3"/>
  <c r="A269" i="3"/>
  <c r="A270" i="3"/>
  <c r="A271" i="3"/>
  <c r="A272" i="3"/>
  <c r="A246" i="3"/>
  <c r="A247" i="3"/>
  <c r="A248" i="3"/>
  <c r="A249" i="3"/>
  <c r="A250" i="3"/>
  <c r="A251" i="3"/>
  <c r="A252" i="3"/>
  <c r="A253" i="3"/>
  <c r="A254" i="3"/>
  <c r="A255" i="3"/>
  <c r="A256" i="3"/>
  <c r="A257" i="3"/>
  <c r="A258" i="3"/>
  <c r="A259" i="3"/>
  <c r="A260" i="3"/>
  <c r="A261" i="3"/>
  <c r="A234" i="3"/>
  <c r="A235" i="3"/>
  <c r="A236" i="3"/>
  <c r="A237" i="3"/>
  <c r="A238" i="3"/>
  <c r="A239" i="3"/>
  <c r="A240" i="3"/>
  <c r="A241" i="3"/>
  <c r="A242" i="3"/>
  <c r="A243" i="3"/>
  <c r="A244" i="3"/>
  <c r="A245" i="3"/>
  <c r="A219" i="3"/>
  <c r="A220" i="3"/>
  <c r="A221" i="3"/>
  <c r="A222" i="3"/>
  <c r="A223" i="3"/>
  <c r="A224" i="3"/>
  <c r="A225" i="3"/>
  <c r="A226" i="3"/>
  <c r="A227" i="3"/>
  <c r="A228" i="3"/>
  <c r="A229" i="3"/>
  <c r="A230" i="3"/>
  <c r="A231" i="3"/>
  <c r="A232" i="3"/>
  <c r="A233" i="3"/>
  <c r="A205" i="3"/>
  <c r="A206" i="3"/>
  <c r="A207" i="3"/>
  <c r="A208" i="3"/>
  <c r="A209" i="3"/>
  <c r="A210" i="3"/>
  <c r="A211" i="3"/>
  <c r="A212" i="3"/>
  <c r="A213" i="3"/>
  <c r="A214" i="3"/>
  <c r="A215" i="3"/>
  <c r="A216" i="3"/>
  <c r="A217" i="3"/>
  <c r="A218" i="3"/>
  <c r="A135" i="3"/>
  <c r="A136" i="3"/>
  <c r="A137" i="3"/>
  <c r="A138" i="3"/>
  <c r="A139" i="3"/>
  <c r="A140" i="3"/>
  <c r="A141" i="3"/>
  <c r="A142" i="3"/>
  <c r="A143" i="3"/>
  <c r="A144" i="3"/>
  <c r="A145" i="3"/>
  <c r="A146" i="3"/>
  <c r="A147" i="3"/>
  <c r="A148" i="3"/>
  <c r="A149" i="3"/>
  <c r="A150" i="3"/>
  <c r="A151" i="3"/>
  <c r="A152" i="3"/>
  <c r="A153" i="3"/>
  <c r="A154" i="3"/>
  <c r="A155" i="3"/>
  <c r="A156" i="3"/>
  <c r="A157" i="3"/>
  <c r="A158" i="3"/>
  <c r="A159" i="3"/>
  <c r="A160" i="3"/>
  <c r="A161" i="3"/>
  <c r="A162" i="3"/>
  <c r="A163" i="3"/>
  <c r="A164" i="3"/>
  <c r="A165" i="3"/>
  <c r="A166" i="3"/>
  <c r="A167" i="3"/>
  <c r="A168" i="3"/>
  <c r="A169" i="3"/>
  <c r="A170" i="3"/>
  <c r="A171" i="3"/>
  <c r="A172" i="3"/>
  <c r="A173" i="3"/>
  <c r="A174" i="3"/>
  <c r="A175" i="3"/>
  <c r="A176" i="3"/>
  <c r="A177" i="3"/>
  <c r="A178" i="3"/>
  <c r="A179" i="3"/>
  <c r="A180" i="3"/>
  <c r="A181" i="3"/>
  <c r="A182" i="3"/>
  <c r="A183" i="3"/>
  <c r="A184" i="3"/>
  <c r="A185" i="3"/>
  <c r="A186" i="3"/>
  <c r="A187" i="3"/>
  <c r="A188" i="3"/>
  <c r="A189" i="3"/>
  <c r="A190" i="3"/>
  <c r="A191" i="3"/>
  <c r="A192" i="3"/>
  <c r="A193" i="3"/>
  <c r="A194" i="3"/>
  <c r="A195" i="3"/>
  <c r="A196" i="3"/>
  <c r="A197" i="3"/>
  <c r="A198" i="3"/>
  <c r="A199" i="3"/>
  <c r="A200" i="3"/>
  <c r="A201" i="3"/>
  <c r="A202" i="3"/>
  <c r="A203" i="3"/>
  <c r="A204" i="3"/>
  <c r="A99" i="3"/>
  <c r="A100" i="3"/>
  <c r="A101" i="3"/>
  <c r="A102" i="3"/>
  <c r="A103" i="3"/>
  <c r="A104" i="3"/>
  <c r="A105" i="3"/>
  <c r="A106" i="3"/>
  <c r="A107" i="3"/>
  <c r="A108" i="3"/>
  <c r="A109" i="3"/>
  <c r="A110" i="3"/>
  <c r="A111" i="3"/>
  <c r="A112" i="3"/>
  <c r="A113" i="3"/>
  <c r="A114" i="3"/>
  <c r="A115" i="3"/>
  <c r="A116" i="3"/>
  <c r="A117" i="3"/>
  <c r="A118" i="3"/>
  <c r="A119" i="3"/>
  <c r="A120" i="3"/>
  <c r="A121" i="3"/>
  <c r="A122" i="3"/>
  <c r="A123" i="3"/>
  <c r="A124" i="3"/>
  <c r="A125" i="3"/>
  <c r="A126" i="3"/>
  <c r="A127" i="3"/>
  <c r="A128" i="3"/>
  <c r="A129" i="3"/>
  <c r="A130" i="3"/>
  <c r="A131" i="3"/>
  <c r="A132" i="3"/>
  <c r="A133" i="3"/>
  <c r="A134" i="3"/>
  <c r="A32" i="3"/>
  <c r="A33" i="3"/>
  <c r="A34" i="3"/>
  <c r="A35" i="3"/>
  <c r="A36" i="3"/>
  <c r="A37" i="3"/>
  <c r="A38" i="3"/>
  <c r="A39" i="3"/>
  <c r="A40" i="3"/>
  <c r="A41" i="3"/>
  <c r="A42" i="3"/>
  <c r="A43" i="3"/>
  <c r="A44" i="3"/>
  <c r="A45" i="3"/>
  <c r="A46" i="3"/>
  <c r="A47" i="3"/>
  <c r="A48" i="3"/>
  <c r="A49" i="3"/>
  <c r="A50" i="3"/>
  <c r="A51" i="3"/>
  <c r="A52" i="3"/>
  <c r="A53" i="3"/>
  <c r="A54" i="3"/>
  <c r="A55" i="3"/>
  <c r="A56" i="3"/>
  <c r="A57" i="3"/>
  <c r="A58" i="3"/>
  <c r="A59" i="3"/>
  <c r="A60" i="3"/>
  <c r="A61" i="3"/>
  <c r="A62" i="3"/>
  <c r="A63" i="3"/>
  <c r="A64" i="3"/>
  <c r="A65" i="3"/>
  <c r="A66" i="3"/>
  <c r="A67" i="3"/>
  <c r="A68" i="3"/>
  <c r="A69" i="3"/>
  <c r="A70" i="3"/>
  <c r="A71" i="3"/>
  <c r="A72" i="3"/>
  <c r="A73" i="3"/>
  <c r="A74" i="3"/>
  <c r="A75" i="3"/>
  <c r="A76" i="3"/>
  <c r="A77" i="3"/>
  <c r="A78" i="3"/>
  <c r="A79" i="3"/>
  <c r="A80" i="3"/>
  <c r="A81" i="3"/>
  <c r="A82" i="3"/>
  <c r="A83" i="3"/>
  <c r="A84" i="3"/>
  <c r="A85" i="3"/>
  <c r="A86" i="3"/>
  <c r="A87" i="3"/>
  <c r="A88" i="3"/>
  <c r="A89" i="3"/>
  <c r="A90" i="3"/>
  <c r="A91" i="3"/>
  <c r="A92" i="3"/>
  <c r="A93" i="3"/>
  <c r="A94" i="3"/>
  <c r="A95" i="3"/>
  <c r="A96" i="3"/>
  <c r="A97" i="3"/>
  <c r="A98" i="3"/>
  <c r="A16" i="3"/>
  <c r="A17" i="3"/>
  <c r="A18" i="3"/>
  <c r="A19" i="3"/>
  <c r="A20" i="3"/>
  <c r="A21" i="3"/>
  <c r="A22" i="3"/>
  <c r="A23" i="3"/>
  <c r="A24" i="3"/>
  <c r="A25" i="3"/>
  <c r="A26" i="3"/>
  <c r="A27" i="3"/>
  <c r="A28" i="3"/>
  <c r="A29" i="3"/>
  <c r="A30" i="3"/>
  <c r="A31" i="3"/>
  <c r="A3" i="3"/>
  <c r="A4" i="3"/>
  <c r="A5" i="3"/>
  <c r="A6" i="3"/>
  <c r="A7" i="3"/>
  <c r="A8" i="3"/>
  <c r="A9" i="3"/>
  <c r="A10" i="3"/>
  <c r="A11" i="3"/>
  <c r="A12" i="3"/>
  <c r="A13" i="3"/>
  <c r="A14" i="3"/>
  <c r="A15" i="3"/>
  <c r="A2" i="3"/>
  <c r="H97" i="1"/>
  <c r="H14" i="1"/>
  <c r="H15" i="1"/>
  <c r="H16" i="1"/>
  <c r="H17" i="1"/>
  <c r="H20" i="1"/>
  <c r="H21" i="1"/>
  <c r="H22" i="1" s="1"/>
  <c r="C12" i="2" s="1"/>
  <c r="H24" i="1"/>
  <c r="H27" i="1"/>
  <c r="H28" i="1"/>
  <c r="H29" i="1"/>
  <c r="H30" i="1"/>
  <c r="H33" i="1"/>
  <c r="H34" i="1"/>
  <c r="H35" i="1"/>
  <c r="H36" i="1"/>
  <c r="H37" i="1"/>
  <c r="H38" i="1"/>
  <c r="H39" i="1"/>
  <c r="H40" i="1"/>
  <c r="H41" i="1"/>
  <c r="H42" i="1"/>
  <c r="H45" i="1"/>
  <c r="H46" i="1"/>
  <c r="H47" i="1"/>
  <c r="H48" i="1"/>
  <c r="H49" i="1"/>
  <c r="H54" i="1"/>
  <c r="H55" i="1"/>
  <c r="H56" i="1"/>
  <c r="H57" i="1"/>
  <c r="H58" i="1"/>
  <c r="H59" i="1"/>
  <c r="H60" i="1"/>
  <c r="H61" i="1"/>
  <c r="H62" i="1"/>
  <c r="H63" i="1"/>
  <c r="H64" i="1"/>
  <c r="H67" i="1"/>
  <c r="H70" i="1"/>
  <c r="H71" i="1"/>
  <c r="H72" i="1"/>
  <c r="H73" i="1"/>
  <c r="H74" i="1"/>
  <c r="H75" i="1"/>
  <c r="H76" i="1"/>
  <c r="H77" i="1"/>
  <c r="H78" i="1"/>
  <c r="H79" i="1"/>
  <c r="H81" i="1"/>
  <c r="H84" i="1"/>
  <c r="H85" i="1"/>
  <c r="H91" i="1"/>
  <c r="H92" i="1"/>
  <c r="H93" i="1"/>
  <c r="H94" i="1"/>
  <c r="H102" i="1"/>
  <c r="H103" i="1"/>
  <c r="H105" i="1"/>
  <c r="H107" i="1"/>
  <c r="H108" i="1"/>
  <c r="H109" i="1"/>
  <c r="H112" i="1"/>
  <c r="H113" i="1"/>
  <c r="H114" i="1"/>
  <c r="H115" i="1"/>
  <c r="H116" i="1"/>
  <c r="H117" i="1"/>
  <c r="H118" i="1"/>
  <c r="H119" i="1"/>
  <c r="H120" i="1"/>
  <c r="H121" i="1"/>
  <c r="H124" i="1"/>
  <c r="H129" i="1"/>
  <c r="H130" i="1"/>
  <c r="H133" i="1"/>
  <c r="H134" i="1"/>
  <c r="H135" i="1"/>
  <c r="H136" i="1"/>
  <c r="H137" i="1"/>
  <c r="H139" i="1"/>
  <c r="H140" i="1"/>
  <c r="H141" i="1"/>
  <c r="H142" i="1"/>
  <c r="H143" i="1"/>
  <c r="H144" i="1"/>
  <c r="H145" i="1"/>
  <c r="H146" i="1"/>
  <c r="H147" i="1"/>
  <c r="H148" i="1"/>
  <c r="H149" i="1"/>
  <c r="H153" i="1"/>
  <c r="H154" i="1" s="1"/>
  <c r="C27" i="2" s="1"/>
  <c r="H156" i="1"/>
  <c r="H157" i="1"/>
  <c r="H158" i="1"/>
  <c r="H159" i="1"/>
  <c r="H160" i="1"/>
  <c r="H161" i="1"/>
  <c r="H162" i="1"/>
  <c r="H163" i="1"/>
  <c r="H164" i="1"/>
  <c r="H165" i="1"/>
  <c r="H166" i="1"/>
  <c r="H167" i="1"/>
  <c r="H170" i="1"/>
  <c r="H171" i="1" s="1"/>
  <c r="H175" i="1"/>
  <c r="H176" i="1"/>
  <c r="H179" i="1"/>
  <c r="H180" i="1"/>
  <c r="H181" i="1"/>
  <c r="H182" i="1"/>
  <c r="H183" i="1"/>
  <c r="H185" i="1"/>
  <c r="H186" i="1"/>
  <c r="H187" i="1"/>
  <c r="H188" i="1"/>
  <c r="H189" i="1"/>
  <c r="H190" i="1"/>
  <c r="H191" i="1"/>
  <c r="H192" i="1"/>
  <c r="H193" i="1"/>
  <c r="H194" i="1"/>
  <c r="H195" i="1"/>
  <c r="H200" i="1"/>
  <c r="H201" i="1"/>
  <c r="H202" i="1"/>
  <c r="H203" i="1"/>
  <c r="H204" i="1"/>
  <c r="H205" i="1"/>
  <c r="H206" i="1"/>
  <c r="H207" i="1"/>
  <c r="H210" i="1"/>
  <c r="H211" i="1" s="1"/>
  <c r="C33" i="2" s="1"/>
  <c r="H218" i="1"/>
  <c r="H220" i="1"/>
  <c r="H221" i="1"/>
  <c r="H222" i="1"/>
  <c r="H223" i="1"/>
  <c r="H224" i="1"/>
  <c r="H225" i="1"/>
  <c r="H228" i="1"/>
  <c r="H229" i="1"/>
  <c r="H231" i="1"/>
  <c r="H232" i="1"/>
  <c r="H233" i="1"/>
  <c r="H234" i="1"/>
  <c r="H235" i="1"/>
  <c r="H236" i="1"/>
  <c r="H237" i="1"/>
  <c r="H240" i="1"/>
  <c r="H242" i="1"/>
  <c r="H243" i="1"/>
  <c r="H244" i="1"/>
  <c r="H245" i="1"/>
  <c r="H248" i="1"/>
  <c r="H249" i="1"/>
  <c r="H250" i="1"/>
  <c r="H252" i="1"/>
  <c r="H253" i="1"/>
  <c r="H254" i="1"/>
  <c r="H255" i="1"/>
  <c r="H256" i="1"/>
  <c r="H259" i="1"/>
  <c r="H261" i="1"/>
  <c r="H262" i="1"/>
  <c r="H263" i="1"/>
  <c r="H268" i="1"/>
  <c r="H270" i="1"/>
  <c r="H271" i="1"/>
  <c r="H272" i="1"/>
  <c r="H275" i="1"/>
  <c r="H276" i="1"/>
  <c r="H278" i="1"/>
  <c r="H279" i="1"/>
  <c r="H280" i="1"/>
  <c r="H281" i="1"/>
  <c r="H282" i="1"/>
  <c r="H283" i="1"/>
  <c r="H287" i="1"/>
  <c r="H289" i="1"/>
  <c r="H290" i="1"/>
  <c r="H291" i="1"/>
  <c r="H292" i="1"/>
  <c r="H297" i="1"/>
  <c r="H299" i="1"/>
  <c r="H300" i="1"/>
  <c r="H301" i="1"/>
  <c r="H304" i="1"/>
  <c r="H305" i="1"/>
  <c r="H307" i="1"/>
  <c r="H308" i="1"/>
  <c r="H309" i="1"/>
  <c r="H310" i="1"/>
  <c r="H311" i="1"/>
  <c r="H312" i="1"/>
  <c r="H313" i="1"/>
  <c r="H316" i="1"/>
  <c r="H318" i="1"/>
  <c r="H319" i="1"/>
  <c r="H320" i="1"/>
  <c r="H321" i="1"/>
  <c r="H326" i="1"/>
  <c r="H328" i="1"/>
  <c r="H329" i="1"/>
  <c r="H330" i="1"/>
  <c r="H333" i="1"/>
  <c r="H334" i="1"/>
  <c r="H335" i="1"/>
  <c r="H336" i="1"/>
  <c r="H339" i="1"/>
  <c r="H342" i="1"/>
  <c r="H343" i="1"/>
  <c r="H344" i="1"/>
  <c r="H345" i="1"/>
  <c r="H346" i="1"/>
  <c r="H347" i="1"/>
  <c r="H348" i="1"/>
  <c r="H349" i="1"/>
  <c r="H350" i="1"/>
  <c r="H352" i="1"/>
  <c r="H353" i="1"/>
  <c r="H356" i="1"/>
  <c r="H359" i="1"/>
  <c r="H360" i="1"/>
  <c r="H361" i="1"/>
  <c r="H362" i="1"/>
  <c r="H363" i="1"/>
  <c r="H364" i="1"/>
  <c r="H365" i="1"/>
  <c r="H366" i="1"/>
  <c r="H367" i="1"/>
  <c r="H368" i="1"/>
  <c r="H369" i="1"/>
  <c r="H370" i="1"/>
  <c r="H371" i="1"/>
  <c r="H372" i="1"/>
  <c r="H373" i="1"/>
  <c r="H374" i="1"/>
  <c r="H379" i="1"/>
  <c r="H389" i="1" s="1"/>
  <c r="H380" i="1"/>
  <c r="H383" i="1"/>
  <c r="H384" i="1"/>
  <c r="H385" i="1"/>
  <c r="H391" i="1"/>
  <c r="H392" i="1"/>
  <c r="H393" i="1"/>
  <c r="H394" i="1"/>
  <c r="H397" i="1"/>
  <c r="H400" i="1"/>
  <c r="H401" i="1"/>
  <c r="H402" i="1"/>
  <c r="H403" i="1"/>
  <c r="H404" i="1"/>
  <c r="H405" i="1"/>
  <c r="H406" i="1"/>
  <c r="H409" i="1"/>
  <c r="H410" i="1"/>
  <c r="H411" i="1"/>
  <c r="H412" i="1"/>
  <c r="H413" i="1"/>
  <c r="H414" i="1"/>
  <c r="H416" i="1"/>
  <c r="H417" i="1"/>
  <c r="H418" i="1"/>
  <c r="H419" i="1"/>
  <c r="H420" i="1"/>
  <c r="H421" i="1"/>
  <c r="H422" i="1"/>
  <c r="H423" i="1"/>
  <c r="H424" i="1"/>
  <c r="H425" i="1"/>
  <c r="H431" i="1"/>
  <c r="H435" i="1"/>
  <c r="H437" i="1" s="1"/>
  <c r="H439" i="1"/>
  <c r="H441" i="1" s="1"/>
  <c r="H443" i="1"/>
  <c r="H445" i="1" s="1"/>
  <c r="H447" i="1"/>
  <c r="H449" i="1" s="1"/>
  <c r="H453" i="1"/>
  <c r="H454" i="1"/>
  <c r="H455" i="1"/>
  <c r="H456" i="1"/>
  <c r="H457" i="1"/>
  <c r="H458" i="1"/>
  <c r="H466" i="1"/>
  <c r="H467" i="1"/>
  <c r="H469" i="1"/>
  <c r="H470" i="1"/>
  <c r="H471" i="1"/>
  <c r="H472" i="1"/>
  <c r="H473" i="1"/>
  <c r="H474" i="1"/>
  <c r="H475" i="1"/>
  <c r="H476" i="1"/>
  <c r="H477" i="1"/>
  <c r="H478" i="1"/>
  <c r="H479" i="1"/>
  <c r="H482" i="1"/>
  <c r="H485" i="1"/>
  <c r="H486" i="1"/>
  <c r="H487" i="1"/>
  <c r="H488" i="1"/>
  <c r="H489" i="1"/>
  <c r="H490" i="1"/>
  <c r="H491" i="1"/>
  <c r="H492" i="1"/>
  <c r="H493" i="1"/>
  <c r="H494" i="1"/>
  <c r="H495" i="1"/>
  <c r="H496" i="1"/>
  <c r="H497" i="1"/>
  <c r="H498" i="1"/>
  <c r="H501" i="1"/>
  <c r="H502" i="1" s="1"/>
  <c r="H506" i="1"/>
  <c r="H507" i="1"/>
  <c r="H509" i="1"/>
  <c r="H510" i="1"/>
  <c r="H511" i="1"/>
  <c r="H512" i="1"/>
  <c r="H513" i="1"/>
  <c r="H514" i="1"/>
  <c r="H515" i="1"/>
  <c r="H516" i="1"/>
  <c r="H517" i="1"/>
  <c r="H518" i="1"/>
  <c r="H519" i="1"/>
  <c r="H522" i="1"/>
  <c r="H525" i="1"/>
  <c r="H526" i="1"/>
  <c r="H527" i="1"/>
  <c r="H528" i="1"/>
  <c r="H529" i="1"/>
  <c r="H530" i="1"/>
  <c r="H531" i="1"/>
  <c r="H532" i="1"/>
  <c r="H533" i="1"/>
  <c r="H534" i="1"/>
  <c r="H535" i="1"/>
  <c r="H536" i="1"/>
  <c r="H537" i="1"/>
  <c r="H540" i="1"/>
  <c r="H541" i="1"/>
  <c r="H542" i="1"/>
  <c r="H543" i="1"/>
  <c r="H544" i="1"/>
  <c r="H545" i="1"/>
  <c r="H546" i="1"/>
  <c r="H547" i="1"/>
  <c r="H548" i="1"/>
  <c r="H549" i="1"/>
  <c r="H550" i="1"/>
  <c r="H553" i="1"/>
  <c r="H558" i="1"/>
  <c r="H572" i="1" s="1"/>
  <c r="H559" i="1"/>
  <c r="H561" i="1"/>
  <c r="H562" i="1"/>
  <c r="H563" i="1"/>
  <c r="H564" i="1"/>
  <c r="H565" i="1"/>
  <c r="H566" i="1"/>
  <c r="H567" i="1"/>
  <c r="H568" i="1"/>
  <c r="H569" i="1"/>
  <c r="H570" i="1"/>
  <c r="H571" i="1"/>
  <c r="H574" i="1"/>
  <c r="H577" i="1"/>
  <c r="H578" i="1"/>
  <c r="H579" i="1"/>
  <c r="H580" i="1"/>
  <c r="H581" i="1"/>
  <c r="H582" i="1"/>
  <c r="H583" i="1"/>
  <c r="H584" i="1"/>
  <c r="H585" i="1"/>
  <c r="H586" i="1"/>
  <c r="H587" i="1"/>
  <c r="H590" i="1"/>
  <c r="H595" i="1"/>
  <c r="H596" i="1"/>
  <c r="H597" i="1"/>
  <c r="H598" i="1"/>
  <c r="H599" i="1"/>
  <c r="H600" i="1"/>
  <c r="H601" i="1"/>
  <c r="H602" i="1"/>
  <c r="H603" i="1"/>
  <c r="H604" i="1"/>
  <c r="H605" i="1"/>
  <c r="H608" i="1"/>
  <c r="H609" i="1"/>
  <c r="H610" i="1"/>
  <c r="H611" i="1"/>
  <c r="H612" i="1"/>
  <c r="H613" i="1"/>
  <c r="H614" i="1"/>
  <c r="H615" i="1"/>
  <c r="H618" i="1"/>
  <c r="H627" i="1"/>
  <c r="H628" i="1"/>
  <c r="H631" i="1"/>
  <c r="H635" i="1"/>
  <c r="H636" i="1"/>
  <c r="H637" i="1"/>
  <c r="H638" i="1"/>
  <c r="H639" i="1"/>
  <c r="H640" i="1"/>
  <c r="H641" i="1"/>
  <c r="H642" i="1"/>
  <c r="H643" i="1"/>
  <c r="H644" i="1"/>
  <c r="H645" i="1"/>
  <c r="H646" i="1"/>
  <c r="H650" i="1"/>
  <c r="H651" i="1"/>
  <c r="H652" i="1"/>
  <c r="H653" i="1"/>
  <c r="H654" i="1"/>
  <c r="H655" i="1"/>
  <c r="H656" i="1"/>
  <c r="H657" i="1"/>
  <c r="H658" i="1"/>
  <c r="H659" i="1"/>
  <c r="H660" i="1"/>
  <c r="H661" i="1"/>
  <c r="H662" i="1"/>
  <c r="H663" i="1"/>
  <c r="H664" i="1"/>
  <c r="H665" i="1"/>
  <c r="H666" i="1"/>
  <c r="H667" i="1"/>
  <c r="H668" i="1"/>
  <c r="H669" i="1"/>
  <c r="H670" i="1"/>
  <c r="H671" i="1"/>
  <c r="H672" i="1"/>
  <c r="H673" i="1"/>
  <c r="H679" i="1"/>
  <c r="H680" i="1"/>
  <c r="H681" i="1"/>
  <c r="H682" i="1"/>
  <c r="H683" i="1"/>
  <c r="H684" i="1"/>
  <c r="H685" i="1"/>
  <c r="H686" i="1"/>
  <c r="H687" i="1"/>
  <c r="H688" i="1"/>
  <c r="H689" i="1"/>
  <c r="H690" i="1"/>
  <c r="H691" i="1"/>
  <c r="H692" i="1"/>
  <c r="H693" i="1"/>
  <c r="H694" i="1"/>
  <c r="H695" i="1"/>
  <c r="H696" i="1"/>
  <c r="H697" i="1"/>
  <c r="H698" i="1"/>
  <c r="H699" i="1"/>
  <c r="H700" i="1"/>
  <c r="H701" i="1"/>
  <c r="H704" i="1"/>
  <c r="H705" i="1"/>
  <c r="H706" i="1"/>
  <c r="H707" i="1"/>
  <c r="H708" i="1"/>
  <c r="H709" i="1"/>
  <c r="H710" i="1"/>
  <c r="H711" i="1"/>
  <c r="H712" i="1"/>
  <c r="H713" i="1"/>
  <c r="H714" i="1"/>
  <c r="H715" i="1"/>
  <c r="H716" i="1"/>
  <c r="H717" i="1"/>
  <c r="H718" i="1"/>
  <c r="H719" i="1"/>
  <c r="H720" i="1"/>
  <c r="H721" i="1"/>
  <c r="H724" i="1"/>
  <c r="H725" i="1"/>
  <c r="H726" i="1"/>
  <c r="H727" i="1"/>
  <c r="H728" i="1"/>
  <c r="H729" i="1"/>
  <c r="H730" i="1"/>
  <c r="H731" i="1"/>
  <c r="H732" i="1"/>
  <c r="H733" i="1"/>
  <c r="H734" i="1"/>
  <c r="H735" i="1"/>
  <c r="H736" i="1"/>
  <c r="H737" i="1"/>
  <c r="H738" i="1"/>
  <c r="H739" i="1"/>
  <c r="H740" i="1"/>
  <c r="H741" i="1"/>
  <c r="H744" i="1"/>
  <c r="H745" i="1"/>
  <c r="H746" i="1"/>
  <c r="H747" i="1"/>
  <c r="H748" i="1"/>
  <c r="H749" i="1"/>
  <c r="H750" i="1"/>
  <c r="H751" i="1"/>
  <c r="H752" i="1"/>
  <c r="H753" i="1"/>
  <c r="H754" i="1"/>
  <c r="H755" i="1"/>
  <c r="H756" i="1"/>
  <c r="H757" i="1"/>
  <c r="H758" i="1"/>
  <c r="H759" i="1"/>
  <c r="H760" i="1"/>
  <c r="H761" i="1"/>
  <c r="H764" i="1"/>
  <c r="H765" i="1"/>
  <c r="H766" i="1"/>
  <c r="H767" i="1"/>
  <c r="H768" i="1"/>
  <c r="H769" i="1"/>
  <c r="H770" i="1"/>
  <c r="H771" i="1"/>
  <c r="H772" i="1"/>
  <c r="H773" i="1"/>
  <c r="H774" i="1"/>
  <c r="H775" i="1"/>
  <c r="H776" i="1"/>
  <c r="H777" i="1"/>
  <c r="H778" i="1"/>
  <c r="H779" i="1"/>
  <c r="H787" i="1"/>
  <c r="H788" i="1"/>
  <c r="H789" i="1"/>
  <c r="H790" i="1"/>
  <c r="H791" i="1"/>
  <c r="H792" i="1"/>
  <c r="H793" i="1"/>
  <c r="H794" i="1"/>
  <c r="H795" i="1"/>
  <c r="H796" i="1"/>
  <c r="H797" i="1"/>
  <c r="H798" i="1"/>
  <c r="H801" i="1"/>
  <c r="H802" i="1"/>
  <c r="H803" i="1"/>
  <c r="H804" i="1"/>
  <c r="H805" i="1"/>
  <c r="H806" i="1"/>
  <c r="H811" i="1"/>
  <c r="H812" i="1"/>
  <c r="H813" i="1"/>
  <c r="H814" i="1"/>
  <c r="H815" i="1"/>
  <c r="H816" i="1"/>
  <c r="H817" i="1"/>
  <c r="H818" i="1"/>
  <c r="H819" i="1"/>
  <c r="H820" i="1"/>
  <c r="H821" i="1"/>
  <c r="H826" i="1"/>
  <c r="H827" i="1"/>
  <c r="H828" i="1"/>
  <c r="H829" i="1"/>
  <c r="H830" i="1"/>
  <c r="H831" i="1"/>
  <c r="H832" i="1"/>
  <c r="H833" i="1"/>
  <c r="H834" i="1"/>
  <c r="H835" i="1"/>
  <c r="H836" i="1"/>
  <c r="H8" i="1"/>
  <c r="H9" i="1" s="1"/>
  <c r="H10" i="1" s="1"/>
  <c r="C4" i="2" s="1"/>
  <c r="H331" i="1" l="1"/>
  <c r="H762" i="1"/>
  <c r="C102" i="2" s="1"/>
  <c r="H722" i="1"/>
  <c r="C100" i="2" s="1"/>
  <c r="H632" i="1"/>
  <c r="C94" i="2" s="1"/>
  <c r="H551" i="1"/>
  <c r="C81" i="2" s="1"/>
  <c r="H480" i="1"/>
  <c r="C73" i="2" s="1"/>
  <c r="H293" i="1"/>
  <c r="C44" i="2" s="1"/>
  <c r="H273" i="1"/>
  <c r="C42" i="2" s="1"/>
  <c r="H257" i="1"/>
  <c r="C39" i="2" s="1"/>
  <c r="H554" i="1"/>
  <c r="C82" i="2" s="1"/>
  <c r="H538" i="1"/>
  <c r="C80" i="2" s="1"/>
  <c r="H375" i="1"/>
  <c r="C53" i="2" s="1"/>
  <c r="H354" i="1"/>
  <c r="C52" i="2" s="1"/>
  <c r="H246" i="1"/>
  <c r="C38" i="2" s="1"/>
  <c r="H226" i="1"/>
  <c r="C36" i="2" s="1"/>
  <c r="H780" i="1"/>
  <c r="C103" i="2" s="1"/>
  <c r="H742" i="1"/>
  <c r="C101" i="2" s="1"/>
  <c r="H606" i="1"/>
  <c r="C89" i="2" s="1"/>
  <c r="H588" i="1"/>
  <c r="C86" i="2" s="1"/>
  <c r="H523" i="1"/>
  <c r="C79" i="2" s="1"/>
  <c r="H499" i="1"/>
  <c r="C75" i="2" s="1"/>
  <c r="H322" i="1"/>
  <c r="C48" i="2" s="1"/>
  <c r="H702" i="1"/>
  <c r="H674" i="1"/>
  <c r="H647" i="1"/>
  <c r="C95" i="2" s="1"/>
  <c r="H619" i="1"/>
  <c r="C91" i="2" s="1"/>
  <c r="H616" i="1"/>
  <c r="C90" i="2" s="1"/>
  <c r="H591" i="1"/>
  <c r="C87" i="2" s="1"/>
  <c r="H575" i="1"/>
  <c r="C85" i="2" s="1"/>
  <c r="H520" i="1"/>
  <c r="C78" i="2" s="1"/>
  <c r="H483" i="1"/>
  <c r="C74" i="2" s="1"/>
  <c r="H426" i="1"/>
  <c r="H407" i="1"/>
  <c r="C57" i="2" s="1"/>
  <c r="H302" i="1"/>
  <c r="C46" i="2" s="1"/>
  <c r="H459" i="1"/>
  <c r="H264" i="1"/>
  <c r="C40" i="2" s="1"/>
  <c r="H197" i="1"/>
  <c r="H151" i="1"/>
  <c r="C26" i="2" s="1"/>
  <c r="H125" i="1"/>
  <c r="C24" i="2" s="1"/>
  <c r="H110" i="1"/>
  <c r="C22" i="2" s="1"/>
  <c r="H31" i="1"/>
  <c r="H122" i="1"/>
  <c r="C23" i="2" s="1"/>
  <c r="H95" i="1"/>
  <c r="C19" i="2" s="1"/>
  <c r="H82" i="1"/>
  <c r="C18" i="2" s="1"/>
  <c r="C63" i="2"/>
  <c r="C62" i="2"/>
  <c r="C64" i="2"/>
  <c r="H433" i="1"/>
  <c r="C60" i="2" s="1"/>
  <c r="H43" i="1"/>
  <c r="H238" i="1"/>
  <c r="C37" i="2" s="1"/>
  <c r="H18" i="1"/>
  <c r="C10" i="2" s="1"/>
  <c r="H337" i="1"/>
  <c r="C51" i="2" s="1"/>
  <c r="F294" i="3"/>
  <c r="F40" i="5"/>
  <c r="H98" i="1"/>
  <c r="C20" i="2" s="1"/>
  <c r="C61" i="2"/>
  <c r="C29" i="2"/>
  <c r="C3" i="2"/>
  <c r="H395" i="1"/>
  <c r="C56" i="2" s="1"/>
  <c r="H807" i="1"/>
  <c r="C112" i="2" s="1"/>
  <c r="H799" i="1"/>
  <c r="C111" i="2" s="1"/>
  <c r="H822" i="1"/>
  <c r="H837" i="1"/>
  <c r="H838" i="1" s="1"/>
  <c r="C84" i="2"/>
  <c r="C50" i="2"/>
  <c r="H285" i="1"/>
  <c r="C43" i="2" s="1"/>
  <c r="C55" i="2"/>
  <c r="H314" i="1"/>
  <c r="C47" i="2" s="1"/>
  <c r="H208" i="1"/>
  <c r="C32" i="2" s="1"/>
  <c r="H168" i="1"/>
  <c r="C28" i="2" s="1"/>
  <c r="H65" i="1"/>
  <c r="H50" i="1"/>
  <c r="C15" i="2" s="1"/>
  <c r="H126" i="1" l="1"/>
  <c r="C21" i="2" s="1"/>
  <c r="C17" i="2"/>
  <c r="H99" i="1"/>
  <c r="H376" i="1"/>
  <c r="C49" i="2" s="1"/>
  <c r="C13" i="2"/>
  <c r="H51" i="1"/>
  <c r="C11" i="2" s="1"/>
  <c r="C76" i="2"/>
  <c r="H503" i="1"/>
  <c r="C72" i="2" s="1"/>
  <c r="H172" i="1"/>
  <c r="C25" i="2" s="1"/>
  <c r="C31" i="2"/>
  <c r="H212" i="1"/>
  <c r="C30" i="2" s="1"/>
  <c r="C58" i="2"/>
  <c r="H427" i="1"/>
  <c r="C54" i="2" s="1"/>
  <c r="C14" i="2"/>
  <c r="H808" i="1"/>
  <c r="C110" i="2" s="1"/>
  <c r="H675" i="1"/>
  <c r="C96" i="2" s="1"/>
  <c r="C97" i="2"/>
  <c r="H781" i="1"/>
  <c r="C98" i="2" s="1"/>
  <c r="C99" i="2"/>
  <c r="C115" i="2"/>
  <c r="C116" i="2"/>
  <c r="H460" i="1"/>
  <c r="C59" i="2" s="1"/>
  <c r="C65" i="2"/>
  <c r="H633" i="1"/>
  <c r="C92" i="2" s="1"/>
  <c r="C93" i="2"/>
  <c r="H823" i="1"/>
  <c r="C113" i="2" s="1"/>
  <c r="C114" i="2"/>
  <c r="C5" i="2"/>
  <c r="C6" i="2" s="1"/>
  <c r="C7" i="2" s="1"/>
  <c r="H555" i="1"/>
  <c r="C77" i="2" s="1"/>
  <c r="H592" i="1"/>
  <c r="C83" i="2" s="1"/>
  <c r="H620" i="1"/>
  <c r="C88" i="2" s="1"/>
  <c r="H294" i="1"/>
  <c r="C41" i="2" s="1"/>
  <c r="H323" i="1"/>
  <c r="C45" i="2" s="1"/>
  <c r="H265" i="1"/>
  <c r="C35" i="2" s="1"/>
  <c r="H839" i="1" l="1"/>
  <c r="C16" i="2"/>
  <c r="H213" i="1"/>
  <c r="C9" i="2" s="1"/>
  <c r="H676" i="1"/>
  <c r="H428" i="1"/>
  <c r="C34" i="2" s="1"/>
  <c r="H782" i="1" l="1"/>
  <c r="C104" i="2" s="1"/>
  <c r="C105" i="2" s="1"/>
  <c r="C71" i="2"/>
  <c r="H840" i="1"/>
  <c r="C109" i="2"/>
  <c r="H461" i="1"/>
  <c r="C66" i="2" s="1"/>
  <c r="C117" i="2" l="1"/>
  <c r="C118" i="2" s="1"/>
  <c r="C119" i="2" s="1"/>
  <c r="C120" i="2" s="1"/>
  <c r="C121" i="2" s="1"/>
  <c r="C122" i="2" s="1"/>
  <c r="C124" i="2" s="1"/>
  <c r="C125" i="2" s="1"/>
  <c r="H841" i="1"/>
  <c r="C106" i="2"/>
  <c r="C107" i="2" s="1"/>
  <c r="C67" i="2"/>
  <c r="C68" i="2" l="1"/>
  <c r="C69" i="2" s="1"/>
</calcChain>
</file>

<file path=xl/sharedStrings.xml><?xml version="1.0" encoding="utf-8"?>
<sst xmlns="http://schemas.openxmlformats.org/spreadsheetml/2006/main" count="3963" uniqueCount="1778">
  <si>
    <t>Nr</t>
  </si>
  <si>
    <t>1</t>
  </si>
  <si>
    <t>2</t>
  </si>
  <si>
    <t>3</t>
  </si>
  <si>
    <t>4</t>
  </si>
  <si>
    <t>7</t>
  </si>
  <si>
    <t>8</t>
  </si>
  <si>
    <t/>
  </si>
  <si>
    <t>Kosztorys</t>
  </si>
  <si>
    <t>Roboty budowlane pomieszczeń w budynku warsztatów szkolnych Zespołu Szkół Licealnych i Technicznych wraz z zagospodarowaniem terenu na działce 1636 w Wojniczu.</t>
  </si>
  <si>
    <t>Rozdział</t>
  </si>
  <si>
    <t>Oznakowanie budynku warsztatów</t>
  </si>
  <si>
    <t>1.1</t>
  </si>
  <si>
    <t>Element</t>
  </si>
  <si>
    <t>Oznakowanie obiektu obowiązującymi normami znakami bezpieczeństwa (ochrony przeciwpożarowej, ewakuacyjnymi oraz ochrony i higieny pracy) wraz z aktualizacją instrukcji przeciwpożarowej</t>
  </si>
  <si>
    <t>1.1.1</t>
  </si>
  <si>
    <t># Kalkulacja indywidualna</t>
  </si>
  <si>
    <t>kpl</t>
  </si>
  <si>
    <t>Przebudowa i rozbudowa</t>
  </si>
  <si>
    <t>2.1</t>
  </si>
  <si>
    <t>Grupa</t>
  </si>
  <si>
    <t>Roboty budowlane</t>
  </si>
  <si>
    <t>2.1.1</t>
  </si>
  <si>
    <t>Zaślepienia otworów po usunięciu istniejących elementów wentylacji</t>
  </si>
  <si>
    <t>2.1.1.1</t>
  </si>
  <si>
    <t>KNRW 401/201/6</t>
  </si>
  <si>
    <t>Deskowanie elementów betonowych i żelbetowych, płyt stropowych i dachowych</t>
  </si>
  <si>
    <t>m2</t>
  </si>
  <si>
    <t>2.1.1.2</t>
  </si>
  <si>
    <t>DC 20/104/4</t>
  </si>
  <si>
    <t>Dodatek za dozbrojenie siatką stalową. W otworze należy umieścić zbrojenie uzupełniające w postaci siatki zbrojeniowej z prętów Ø8 mm.</t>
  </si>
  <si>
    <t>2.1.1.3</t>
  </si>
  <si>
    <t>KNR 401/203/8</t>
  </si>
  <si>
    <t>Uzupełnienie elementów konstrukcyjnych z betonu monolitycznego, płyty stropowe, kl. C20/25</t>
  </si>
  <si>
    <t>m3</t>
  </si>
  <si>
    <t>2.1.1.4</t>
  </si>
  <si>
    <t>TZKNBK 6/701/9 (2)</t>
  </si>
  <si>
    <t>Uzupełnienie pokryci dachowych papa uzupełnienie pokrycia dachów betonowych papa na lepiku z zagruntowaniem podłoża przy kryciu papa dwiema warstwami (poz 92)</t>
  </si>
  <si>
    <t>2.1.2</t>
  </si>
  <si>
    <t>Pracownia zajęć praktycznych</t>
  </si>
  <si>
    <t>2.1.2.1</t>
  </si>
  <si>
    <t>Ogród wertykalny</t>
  </si>
  <si>
    <t>2.1.2.1.1</t>
  </si>
  <si>
    <t>Ogród wertykalny zgodnie z zasadami Nowego Europejskiego Bauhausu, dostawa z automatyką i armaturą.
W pracowni zajęć praktycznych o szerokości 250 cm i wysokości 200 cm. Ściana montowana do płyty OSB o gr. 18mm. Nawadnianie według obiegu otwartego, nadmiar wody grawitacyjnie spływa do kanalizacji. Cały proces nawadniania odbywa się automatycznie, bez ingerencji zewnętrznej. Parametry zadane w sterowniku odpowiadają za częstotliwość i długość nawadniania.</t>
  </si>
  <si>
    <t>szt</t>
  </si>
  <si>
    <t>2.1.2.2</t>
  </si>
  <si>
    <t>Posadzka antypoślizgowa z płatkami dekoracyjnymi</t>
  </si>
  <si>
    <t>2.1.2.2.1</t>
  </si>
  <si>
    <t>KNR 401/212/2</t>
  </si>
  <si>
    <t>Roboty rozbiórkowe, elementy betonowe niezbrojone, grubości ponad 15·cm</t>
  </si>
  <si>
    <t>2.1.2.2.2</t>
  </si>
  <si>
    <t>KNR 401/106/4</t>
  </si>
  <si>
    <t>Wykopy nieumocnione o ścianach pionowych wykonane wewnątrz budynku, usuniecie gruzu i ziemi z parteru budynku</t>
  </si>
  <si>
    <t>2.1.2.2.3</t>
  </si>
  <si>
    <t>KNR 401/108/11</t>
  </si>
  <si>
    <t>Wywóz gruzu spryzmowanego i ziemi samochodami samowyładowczymi do 1·km</t>
  </si>
  <si>
    <t>2.1.2.2.4</t>
  </si>
  <si>
    <t>KNR 401/108/12</t>
  </si>
  <si>
    <t>2.1.2.2.5</t>
  </si>
  <si>
    <t>Opłata za utylizację odpadów i smieci</t>
  </si>
  <si>
    <t>2.1.2.2.6</t>
  </si>
  <si>
    <t>KNR 1901/116/3</t>
  </si>
  <si>
    <t>Zasypanie wykopów wewnątrz budynku z ubiciem - kanał samochodowy</t>
  </si>
  <si>
    <t>2.1.2.3</t>
  </si>
  <si>
    <t>Ściany</t>
  </si>
  <si>
    <t>2.1.2.3.1</t>
  </si>
  <si>
    <t>KNR 401/701/5</t>
  </si>
  <si>
    <t>Odbicie tynków wewnętrznych, na ścianach, filarach, pilastrach, ponad 5·m2, z zaprawy cementowo-wapiennej</t>
  </si>
  <si>
    <t>2.1.2.3.2</t>
  </si>
  <si>
    <t>KNR 1312/801/2</t>
  </si>
  <si>
    <t>2.1.2.3.3</t>
  </si>
  <si>
    <t>KNR 202/815/4</t>
  </si>
  <si>
    <t>Gładź gipsowa na ścianach z elementów prefabrykowanych i betonów wylewanych, 2-warstwowa</t>
  </si>
  <si>
    <t>2.1.2.3.4</t>
  </si>
  <si>
    <t>NNRNKB 202/1134/2 (1)</t>
  </si>
  <si>
    <t>Gruntowanie podłoży, powierzchnie pionowe, preparatem gruntującym</t>
  </si>
  <si>
    <t>2.1.2.3.5</t>
  </si>
  <si>
    <t>KNR 202/1505/1</t>
  </si>
  <si>
    <t>Malowanie farbami emulsyjnymi wewnętrznych tynków gładkich bez gruntowania, 2-krotne - farba lateksowa matowa, kolory jasne</t>
  </si>
  <si>
    <t>2.1.2.3.6</t>
  </si>
  <si>
    <t>KNR 202/1505/2</t>
  </si>
  <si>
    <t>Malowanie farbami emulsyjnymi wewnętrznych tynków gładkich bez gruntowania, dodatek za każde dalsze malowanie - lakierowanie ścian lakierem akrylowym do wysokości 150 cm</t>
  </si>
  <si>
    <t>2.1.2.3.7</t>
  </si>
  <si>
    <t>Usunięcie gruzu i odpadów z budynku. Analogia</t>
  </si>
  <si>
    <t>2.1.2.3.8</t>
  </si>
  <si>
    <t>Wywóz gruzu spryzmowanego i odpadów samowyładowczymi do 1·km</t>
  </si>
  <si>
    <t>2.1.2.3.9</t>
  </si>
  <si>
    <t>2.1.2.3.10</t>
  </si>
  <si>
    <t>Opłata za utylizację gruzu, odpadów i smieci</t>
  </si>
  <si>
    <t>2.1.2.4</t>
  </si>
  <si>
    <t>Sufit</t>
  </si>
  <si>
    <t>2.1.2.4.1</t>
  </si>
  <si>
    <t>KNNRW 3/1002/6</t>
  </si>
  <si>
    <t>Zeskrobanie i zmycie starej farby</t>
  </si>
  <si>
    <t>2.1.2.4.2</t>
  </si>
  <si>
    <t>KNR 401/709/6 (2)</t>
  </si>
  <si>
    <t>Uzupełnienie tynków zwykłych wewnętrznych kategorii III (powierzchnia do 0,5·m2 w jednym miejscu), podłoże z cegły, pustaków ceramicznych, betonu; zaprawa cem-wap, stropy</t>
  </si>
  <si>
    <t>2.1.2.4.3</t>
  </si>
  <si>
    <t>KNR 202/815/6</t>
  </si>
  <si>
    <t>Gładź gipsowa na sufitach z elementów prefabrykowanych i betonów wylewanych, 2-warstwowa</t>
  </si>
  <si>
    <t>2.1.2.4.4</t>
  </si>
  <si>
    <t>Gruntowanie podłoży, powierzchnie sufitowe, preparatem gruntującym. Analogia</t>
  </si>
  <si>
    <t>2.1.2.4.5</t>
  </si>
  <si>
    <t>2.1.3</t>
  </si>
  <si>
    <t>Pracownia zajęć teoretycznych z zapleczem magazynowym</t>
  </si>
  <si>
    <t>2.1.3.1</t>
  </si>
  <si>
    <t>Rozbiórka ściany pomiędzy dwoma pomieszczeniami</t>
  </si>
  <si>
    <t>2.1.3.1.1</t>
  </si>
  <si>
    <t>KNR 401/346/3</t>
  </si>
  <si>
    <t>Wykucie gniazd w ścianach z cegieł, dla belek stalowych, zaprawa cem-wap, gniazda głębokości 1 cegły</t>
  </si>
  <si>
    <t>2.1.3.1.2</t>
  </si>
  <si>
    <t>KNRW 401/206/2</t>
  </si>
  <si>
    <t>Zabetonowanie otworów w stropach i ścianach, do 0,1·m2, przy głębokości ponad 10·cm - poduszki pod konstrukcje stalową</t>
  </si>
  <si>
    <t>2.1.3.1.3</t>
  </si>
  <si>
    <t>KNNRW 3/306/4</t>
  </si>
  <si>
    <t>Wykonanie przesklepień otworów w ścianach z cegieł, dostarczenie i obsadzenie belek i kształtowników stalowych do I NP.180·mm - 2 x dwuteownik IPE 180</t>
  </si>
  <si>
    <t>m</t>
  </si>
  <si>
    <t>2.1.3.1.4</t>
  </si>
  <si>
    <t>KNR BC 3/205/6</t>
  </si>
  <si>
    <t>Czyszczenie ręczne i odtłuszczanie zbrojenia i elementów stalowych, odtłuszczanie, elementów stalowych</t>
  </si>
  <si>
    <t>2.1.3.1.5</t>
  </si>
  <si>
    <t>KNNRW 10/2606/2</t>
  </si>
  <si>
    <t>Zabezpieczenie antykorozyjne konstrukcji stalowych, pełnościennych</t>
  </si>
  <si>
    <t>2.1.3.1.6</t>
  </si>
  <si>
    <t>Zabezpieczenie przeciwpożarowe konstrukcji stalowych, pełnościennych. Farba pęczniejąca, min. R60</t>
  </si>
  <si>
    <t>2.1.3.1.7</t>
  </si>
  <si>
    <t>KNR 401/349/2</t>
  </si>
  <si>
    <t>Rozebranie ścian, filarów, kolumn z cegieł, na zaprawie cementowo-wapiennej</t>
  </si>
  <si>
    <t>2.1.3.1.8</t>
  </si>
  <si>
    <t>2.1.3.1.9</t>
  </si>
  <si>
    <t>Wywóz gruzu spryzmowanego samochodami samowyładowczymi do 1·km</t>
  </si>
  <si>
    <t>2.1.3.1.10</t>
  </si>
  <si>
    <t>2.1.3.1.11</t>
  </si>
  <si>
    <t>2.1.3.2</t>
  </si>
  <si>
    <t>Posadzka - wykładzina PCV homogeniczna/gres</t>
  </si>
  <si>
    <t>2.1.3.2.1</t>
  </si>
  <si>
    <t>2.1.3.2.2</t>
  </si>
  <si>
    <t>2.1.3.2.3</t>
  </si>
  <si>
    <t>2.1.3.2.4</t>
  </si>
  <si>
    <t>2.1.3.2.5</t>
  </si>
  <si>
    <t>2.1.3.2.6</t>
  </si>
  <si>
    <t>KNR BC 5/201/6</t>
  </si>
  <si>
    <t>Powłoka izolacyjna z folii w plynie  wewnątrz pomieszczeń wilgotnych, wklejenie taśmy uszczelniającej</t>
  </si>
  <si>
    <t>mb</t>
  </si>
  <si>
    <t>2.1.3.2.7</t>
  </si>
  <si>
    <t>KNR BC 5/201/2</t>
  </si>
  <si>
    <t>Powłoka izolacyjna z folii w plynie wewnątrz pomieszczeń wilgotnych, na powierzchniach poziomych, z dwóch warstw folii w płynie o grubości 1 mm</t>
  </si>
  <si>
    <t>2.1.3.2.8</t>
  </si>
  <si>
    <t>KNR BC 5/201/3</t>
  </si>
  <si>
    <t>2.1.3.2.9</t>
  </si>
  <si>
    <t>KNR 202/1106/2</t>
  </si>
  <si>
    <t>Posadzki cementowe, wraz z cokolikami, zatarte na gładko grubości 25·mm</t>
  </si>
  <si>
    <t>2.1.3.2.10</t>
  </si>
  <si>
    <t>KNR 202/1106/3</t>
  </si>
  <si>
    <t>2.1.3.2.11</t>
  </si>
  <si>
    <t>KNR 202/1106/7</t>
  </si>
  <si>
    <t>Posadzki cementowe, wraz z cokolikami, dodatek za zbrojenie posadzki siatką stalową - siatka zbrojeniowa oczko 10x10, gr. pręta fi 4 mm</t>
  </si>
  <si>
    <t>2.1.3.2.12</t>
  </si>
  <si>
    <t>DC 20/312/3</t>
  </si>
  <si>
    <t>2.1.3.2.13</t>
  </si>
  <si>
    <t>DC 20/317/2</t>
  </si>
  <si>
    <t>Cokoły z płytek ceramicznych nasiąkliwych - montaż na ścianach prostych, cokoliki o wysokości 10 cm docinane z płytek</t>
  </si>
  <si>
    <t>2.1.3.3</t>
  </si>
  <si>
    <t>2.1.3.3.1</t>
  </si>
  <si>
    <t>KNR 1312/305/4 (1)</t>
  </si>
  <si>
    <t>2.1.3.3.2</t>
  </si>
  <si>
    <t>2.1.3.3.3</t>
  </si>
  <si>
    <t>2.1.3.3.4</t>
  </si>
  <si>
    <t>2.1.3.3.5</t>
  </si>
  <si>
    <t>2.1.3.3.6</t>
  </si>
  <si>
    <t>2.1.3.3.7</t>
  </si>
  <si>
    <t>2.1.3.4</t>
  </si>
  <si>
    <t>2.1.3.4.1</t>
  </si>
  <si>
    <t>KNRW 202/2702/1</t>
  </si>
  <si>
    <t>Sufity podwieszone o konstrukcji metalowej z wypełnieniem płytami z włókien mineralnych 60x60</t>
  </si>
  <si>
    <t>2.1.4</t>
  </si>
  <si>
    <t>Pracownia zajęć teoretycznych</t>
  </si>
  <si>
    <t>2.1.4.1</t>
  </si>
  <si>
    <t>Posadzka - wykładzina PCV homogeniczna</t>
  </si>
  <si>
    <t>2.1.4.1.1</t>
  </si>
  <si>
    <t>KNR 404/501/4</t>
  </si>
  <si>
    <t>Rozebranie posadzek z deszczułek, mocowanych na lepik, do 61·szt/m2</t>
  </si>
  <si>
    <t>2.1.4.1.2</t>
  </si>
  <si>
    <t>2.1.4.1.3</t>
  </si>
  <si>
    <t>KNR 401/212/3</t>
  </si>
  <si>
    <t>Roboty rozbiórkowe, elementy betonowe zbrojone - fundamenty tokarki, obrabiarki</t>
  </si>
  <si>
    <t>2.1.4.1.4</t>
  </si>
  <si>
    <t>2.1.4.1.5</t>
  </si>
  <si>
    <t>2.1.4.1.6</t>
  </si>
  <si>
    <t>2.1.4.1.7</t>
  </si>
  <si>
    <t>2.1.4.2</t>
  </si>
  <si>
    <t>2.1.4.2.1</t>
  </si>
  <si>
    <t>2.1.4.2.2</t>
  </si>
  <si>
    <t>2.1.4.2.3</t>
  </si>
  <si>
    <t>2.1.4.2.4</t>
  </si>
  <si>
    <t>2.1.4.2.5</t>
  </si>
  <si>
    <t>2.1.4.2.6</t>
  </si>
  <si>
    <t>2.1.4.2.7</t>
  </si>
  <si>
    <t>2.1.4.2.8</t>
  </si>
  <si>
    <t>2.1.4.2.9</t>
  </si>
  <si>
    <t>2.1.4.2.10</t>
  </si>
  <si>
    <t>2.1.4.3</t>
  </si>
  <si>
    <t>2.1.4.3.1</t>
  </si>
  <si>
    <t>2.1.5</t>
  </si>
  <si>
    <t>Łazienka dla niepełnosprawnych</t>
  </si>
  <si>
    <t>2.1.5.1</t>
  </si>
  <si>
    <t>Posadzka</t>
  </si>
  <si>
    <t>2.1.5.1.1</t>
  </si>
  <si>
    <t>DC 20/121/2</t>
  </si>
  <si>
    <t>Skucie płytek ceramicznych z warstwą zaprawy z podłogi</t>
  </si>
  <si>
    <t>2.1.5.1.2</t>
  </si>
  <si>
    <t>2.1.5.1.3</t>
  </si>
  <si>
    <t>2.1.5.1.4</t>
  </si>
  <si>
    <t>2.1.5.1.5</t>
  </si>
  <si>
    <t>2.1.5.1.6</t>
  </si>
  <si>
    <t>2.1.5.1.7</t>
  </si>
  <si>
    <t>KNR 202/1101/7 (3)</t>
  </si>
  <si>
    <t>Podkłady, z ubitych materiałów sypkich na podłożu gruntowym, pospółka - 30 cm</t>
  </si>
  <si>
    <t>2.1.5.1.8</t>
  </si>
  <si>
    <t>KNR 202/1101/1 (1)</t>
  </si>
  <si>
    <t>Podkłady, betonowe na podłożu gruntowym - chudy beton C12/15 (B-15) - 10 cm</t>
  </si>
  <si>
    <t>2.1.5.1.9</t>
  </si>
  <si>
    <t>KNR 202/604/3 (3)</t>
  </si>
  <si>
    <t>Izolacje przeciwwilgociowe powierzchni poziomych, papą na lepiku na gorąco, 1·warstwa</t>
  </si>
  <si>
    <t>2.1.5.1.10</t>
  </si>
  <si>
    <t>KNR 202/607/1</t>
  </si>
  <si>
    <t>Izolacje przeciwwilgociowe i przeciwwodne z folii polietylenowej szerokiej grub. 0,3 mm, izolacja pozioma podposadzkowa - folia polietylenowa izolacyjna, grub. 0,3 mm</t>
  </si>
  <si>
    <t>2.1.5.1.11</t>
  </si>
  <si>
    <t>KNR 202/609/3</t>
  </si>
  <si>
    <t>Izolacje cieplne i przeciwdźwiękowe z płyt styropianowych, izolacje poziome na wierzchu konstrukcji, na sucho, 1·warstwa - polistyren ekstrudowany XPS gr. 12 cm</t>
  </si>
  <si>
    <t>2.1.5.1.12</t>
  </si>
  <si>
    <t>Izolacje przeciwwilgociowe i przeciwwodne z folii polietylenowej szerokiej, izolacja pozioma podposadzkowa - folia polietylenowa izolacyjna, grub. 0,3 mm</t>
  </si>
  <si>
    <t>2.1.5.1.13</t>
  </si>
  <si>
    <t>2.1.5.1.14</t>
  </si>
  <si>
    <t>2.1.5.1.15</t>
  </si>
  <si>
    <t>2.1.5.1.16</t>
  </si>
  <si>
    <t>Powłoka izolacyjna z folii w plynie  wewnątrz pomieszczeń wilgotnych, wklejenie taśmy uszczelniającej DB 70</t>
  </si>
  <si>
    <t>2.1.5.1.17</t>
  </si>
  <si>
    <t>Powłoka izolacyjna z folii w plynie wewnątrz pomieszczeń wilgotnych, na powierzchniach poziomych, z dwóch warstw folii w płynie 1 KS o grubości 1 mm</t>
  </si>
  <si>
    <t>2.1.5.1.18</t>
  </si>
  <si>
    <t>2.1.5.1.19</t>
  </si>
  <si>
    <t>Posadzki z płytek ceramicznych na gotowym podłożu - płytki gresowe, smarowanie pojedyncze, montaż płytek w układzie prostym, płytki duże 30x60 cm, 60x60 cm, 30x90 cm, 60x120 cm.
Płytki podłogowe, parametry:
-	wymiar 59,8x59,8 cm (ok. 60x60 cm)
-	płytka ścienno-podłogowa
-	imitacja kamienia
-	kolor ciemno szary wg palety RAL 7005 lub podobny,
-	matowe wykończenie
-	gładka
-	klasa ścieralności: 4
-	rektyfikowana
-	grubość 8 mm
-	odporność na plamienie: 5
-	klasa antypoślizgowości min. R10</t>
  </si>
  <si>
    <t>2.1.5.2</t>
  </si>
  <si>
    <t>Prace w systemie suchej zabudowy</t>
  </si>
  <si>
    <t>2.1.5.2.1</t>
  </si>
  <si>
    <t>AT 43/104/4</t>
  </si>
  <si>
    <t>Okładziny ścienne z płyt gipsowo-kartonowych mocowane na pojedynczej metalowej, wolnostojącej konstrukcji o grubości 50 mm z pokryciem jednostronnym dwuwarstwowym - 2 x płyta typ H (pozycja dodtyczy piony na wszystkich kondygnacjach)</t>
  </si>
  <si>
    <t>2.1.5.3</t>
  </si>
  <si>
    <t>2.1.5.3.1</t>
  </si>
  <si>
    <t>KNR 401/348/3</t>
  </si>
  <si>
    <t>Rozebranie ścianek, z cegieł, zaprawa cem-wap, grubość ścianki 1/2 cegły</t>
  </si>
  <si>
    <t>2.1.5.3.2</t>
  </si>
  <si>
    <t>DC 20/121/1</t>
  </si>
  <si>
    <t>Skucie płytek ceramicznych z warstwą zaprawy ze ścian</t>
  </si>
  <si>
    <t>2.1.5.3.3</t>
  </si>
  <si>
    <t>2.1.5.3.4</t>
  </si>
  <si>
    <t>2.1.5.3.5</t>
  </si>
  <si>
    <t>2.1.5.3.6</t>
  </si>
  <si>
    <t>2.1.5.3.7</t>
  </si>
  <si>
    <t>2.1.5.3.8</t>
  </si>
  <si>
    <t>NNRNKB 202/190/2 (1)</t>
  </si>
  <si>
    <t>Ścianki działowe z płytek z betonu komórkowego na zaprawie klejowej, bloczki 49, grubość ścianki 12·cm</t>
  </si>
  <si>
    <t>2.1.5.3.9</t>
  </si>
  <si>
    <t>KNR 202/126/5</t>
  </si>
  <si>
    <t>Otwory w ścianach murowanych, ułożenie nadproży prefabrykowanych</t>
  </si>
  <si>
    <t>2.1.5.3.10</t>
  </si>
  <si>
    <t>2.1.5.3.11</t>
  </si>
  <si>
    <t>KNR BC 5/201/4</t>
  </si>
  <si>
    <t>Powłoka izolacyjna z folii w plynie wewnątrz pomieszczeń wilgotnych, na powierzchniach pionowych, z dwóch warstw folii w płynie o grubości 1 mm</t>
  </si>
  <si>
    <t>2.1.5.3.12</t>
  </si>
  <si>
    <t>DC 20/302/3</t>
  </si>
  <si>
    <t>Licowanie ścian płytkami ceramicznymi na gotowym podłożu - płytki gresowe, smarowanie pojedyncze, montaż płytek w układzie prostym,  płytki duże 30x60 cm, 60x60 cm, 30x90 cm, 60x120 cm - do wysokości 3,00 m.
Płytki ścienne, parametry:
-	wymiar 59,8x29,8 cm (ok. 30x60 cm)
-	płytka ścienno-podłogowa
-	imitacja kamienia
-	kolor szaro-beżowy wg palety RAL 7032 lub podobny,
-	matowe wykończenie
-	gładka
-	klasa ścieralności: 4
-	rektyfikowana
-	grubość 8 mm
-	odporność na plamienie: 5</t>
  </si>
  <si>
    <t>2.1.5.4</t>
  </si>
  <si>
    <t>2.1.5.4.1</t>
  </si>
  <si>
    <t>2.1.6</t>
  </si>
  <si>
    <t>Pomieszczenie gospodarcze (wejście z łazienki dla niepełnosprawnych)</t>
  </si>
  <si>
    <t>2.1.6.1</t>
  </si>
  <si>
    <t>2.1.6.1.1</t>
  </si>
  <si>
    <t>2.1.6.1.2</t>
  </si>
  <si>
    <t>2.1.6.1.3</t>
  </si>
  <si>
    <t>2.1.6.1.4</t>
  </si>
  <si>
    <t>2.1.6.1.5</t>
  </si>
  <si>
    <t>2.1.6.1.6</t>
  </si>
  <si>
    <t>2.1.6.1.7</t>
  </si>
  <si>
    <t>2.1.6.1.8</t>
  </si>
  <si>
    <t>2.1.6.1.9</t>
  </si>
  <si>
    <t>2.1.6.1.10</t>
  </si>
  <si>
    <t>2.1.6.1.11</t>
  </si>
  <si>
    <t>2.1.6.1.12</t>
  </si>
  <si>
    <t>2.1.6.1.13</t>
  </si>
  <si>
    <t>2.1.6.1.14</t>
  </si>
  <si>
    <t>2.1.6.1.15</t>
  </si>
  <si>
    <t>2.1.6.1.16</t>
  </si>
  <si>
    <t>Powłoka izolacyjna z folii w plynie 1 KS wewnątrz pomieszczeń wilgotnych, wklejenie taśmy uszczelniającej DB 70</t>
  </si>
  <si>
    <t>2.1.6.1.17</t>
  </si>
  <si>
    <t>Powłoka izolacyjna z folii w plynie 1 KS wewnątrz pomieszczeń wilgotnych, na powierzchniach poziomych, z dwóch warstw folii w płynie 1 KS o grubości 1 mm</t>
  </si>
  <si>
    <t>2.1.6.1.18</t>
  </si>
  <si>
    <t>2.1.6.1.19</t>
  </si>
  <si>
    <t>2.1.6.2</t>
  </si>
  <si>
    <t>2.1.6.2.1</t>
  </si>
  <si>
    <t>2.1.6.2.2</t>
  </si>
  <si>
    <t>2.1.6.2.3</t>
  </si>
  <si>
    <t>2.1.6.2.4</t>
  </si>
  <si>
    <t>2.1.6.2.5</t>
  </si>
  <si>
    <t>2.1.6.2.6</t>
  </si>
  <si>
    <t>2.1.6.2.7</t>
  </si>
  <si>
    <t>2.1.6.2.8</t>
  </si>
  <si>
    <t>2.1.6.2.9</t>
  </si>
  <si>
    <t>2.1.6.3</t>
  </si>
  <si>
    <t>2.1.6.3.1</t>
  </si>
  <si>
    <t>2.2</t>
  </si>
  <si>
    <t>Instalacje sanitarne</t>
  </si>
  <si>
    <t>2.2.1</t>
  </si>
  <si>
    <t>2.2.1.1</t>
  </si>
  <si>
    <t>Instalacja CO</t>
  </si>
  <si>
    <t>2.2.1.1.1</t>
  </si>
  <si>
    <t>KNRW 402/521/2</t>
  </si>
  <si>
    <t>Demontaż grzejnika stalowego, 2-płytowy</t>
  </si>
  <si>
    <t>2.2.1.1.2</t>
  </si>
  <si>
    <t>KNR 403/1011/15</t>
  </si>
  <si>
    <t>Ręczne wykucie wnęki, na podłożu betonowym o objętości do 0,50·dm3</t>
  </si>
  <si>
    <t>2.2.1.1.3</t>
  </si>
  <si>
    <t>KNRW 215/410/3 (1)</t>
  </si>
  <si>
    <t>Szafki z rozdzielaczami do instalacji c.o. typu SWP-3, SWN-3 o 8-10 obwodach</t>
  </si>
  <si>
    <t>2.2.1.1.4</t>
  </si>
  <si>
    <t>Podłączenie do istniejącego węzła cieplnego</t>
  </si>
  <si>
    <t>2.2.1.1.5</t>
  </si>
  <si>
    <t>KNR 31/301/1</t>
  </si>
  <si>
    <t>Montaż ogrzewania podłogowego, Układ wężownicy ślimakowy - część instalacyjna (woda grzewcza od 40/30 do 55/45”C), rury PB, Dn 16·mm, rozstaw 75·mm</t>
  </si>
  <si>
    <t>2.2.1.1.6</t>
  </si>
  <si>
    <t>KNR 31/308/1</t>
  </si>
  <si>
    <t>Próba szczelności ogrzewania podłogowego (Dn 16 i 20mm), rury w wężownicy w rozstawie 75·mm</t>
  </si>
  <si>
    <t>2.2.1.1.7</t>
  </si>
  <si>
    <t>KNR 31/308/5</t>
  </si>
  <si>
    <t>Regulacja ogrzewania podłogowego (Dn 16 i 20mm), rury w wężownicy w rozstawie 75·mm</t>
  </si>
  <si>
    <t>2.2.1.2</t>
  </si>
  <si>
    <t>Klimatyzacja</t>
  </si>
  <si>
    <t>2.2.1.2.1</t>
  </si>
  <si>
    <t>KNRW 215/405/1</t>
  </si>
  <si>
    <t>Rurociągi miedziane z otuliną izolacyjną do klimatyzacji o połączeniach lutowanych, na ścianach w budynkach, średnica zewnętrzna 6,35 mm</t>
  </si>
  <si>
    <t>2.2.1.2.2</t>
  </si>
  <si>
    <t>Rurociągi miedziane z otuliną izolacyjną do klimatyzacji o połączeniach lutowanych, na ścianach w budynkach, średnica zewnętrzna 9,53 mm</t>
  </si>
  <si>
    <t>2.2.1.2.3</t>
  </si>
  <si>
    <t>KNRW 215/110/1</t>
  </si>
  <si>
    <t>Rurociągi z PVC na ścianach w budynkach niemieszkalnych, Fi_zew. 20·mm (odprowadzenia skroplin)</t>
  </si>
  <si>
    <t>2.2.1.2.4</t>
  </si>
  <si>
    <t>KNNR 5/406/1</t>
  </si>
  <si>
    <t>Analogia: Dostawa i montaż pompek skroplin</t>
  </si>
  <si>
    <t>2.2.1.2.5</t>
  </si>
  <si>
    <t>KNNR 5/406/3</t>
  </si>
  <si>
    <t>2.2.1.2.6</t>
  </si>
  <si>
    <t>KNNR 5/405/1</t>
  </si>
  <si>
    <t>Analogia: Montaż i zakup jednostki zewnętrznej wraz z konstrukcją wsporczą</t>
  </si>
  <si>
    <t>2.2.1.2.7</t>
  </si>
  <si>
    <t>KNR 724/514/1</t>
  </si>
  <si>
    <t>Próba szczelności urządzeń i instalacji obiegu freonowej</t>
  </si>
  <si>
    <t>2.2.1.2.8</t>
  </si>
  <si>
    <t>KNR 724/514/6</t>
  </si>
  <si>
    <t>Analogia: Napełnienie urządzeń i instalacji freonowej</t>
  </si>
  <si>
    <t>2.2.1.2.9</t>
  </si>
  <si>
    <t>Analogia: Uruchomienie instalacji chłodniczej i wykonanie dokumentacji odbiorowej i powykonawczej</t>
  </si>
  <si>
    <t>2.2.1.3</t>
  </si>
  <si>
    <t>Wentylacja grawitacyjna</t>
  </si>
  <si>
    <t>2.2.1.3.1</t>
  </si>
  <si>
    <t>Roboty demontażowe nieczynnych kanałów wentylacyjnych o wymiarach 25x50</t>
  </si>
  <si>
    <t>r-g</t>
  </si>
  <si>
    <t>2.2.1.3.2</t>
  </si>
  <si>
    <t>KNR 728/208/2</t>
  </si>
  <si>
    <t>Przebicie otworów w dachu o powierzchni  do 0,1 m2, konstrukcja dachu żelbetowa, grubość stropu do 100 mm</t>
  </si>
  <si>
    <t>otwór</t>
  </si>
  <si>
    <t>2.2.1.3.3</t>
  </si>
  <si>
    <t>KNR 217/152/2 (1)</t>
  </si>
  <si>
    <t>2.2.1.3.4</t>
  </si>
  <si>
    <t>KNRW 217/122/2</t>
  </si>
  <si>
    <t>2.2.1.3.5</t>
  </si>
  <si>
    <t>KNRW 217/140/1</t>
  </si>
  <si>
    <t>2.2.1.4</t>
  </si>
  <si>
    <t>Instalacja wody zimnej i ciepłej</t>
  </si>
  <si>
    <t>2.2.1.4.1</t>
  </si>
  <si>
    <t>KNRW 215/112/3 (1)</t>
  </si>
  <si>
    <t>Rurociągi z tworzyw sztucznych PP o połączeniach zgrzewanych na ścianach w budynkach niemieszkalnych, Fi_zew. 32·mm (woda zimna)</t>
  </si>
  <si>
    <t>2.2.1.4.2</t>
  </si>
  <si>
    <t>KNR 34/101/2</t>
  </si>
  <si>
    <t>Izolacja rurociągów otulinami - jednowarstwowymi gr. 6 mm średnica rurociągu 32 mm</t>
  </si>
  <si>
    <t>2.2.1.4.3</t>
  </si>
  <si>
    <t>KNR 215/408/2 (1)</t>
  </si>
  <si>
    <t>Zawór wodny przelotowy prosty mosiężny Fi·20·mm</t>
  </si>
  <si>
    <t>2.2.1.4.4</t>
  </si>
  <si>
    <t>KNRW 215/127/3</t>
  </si>
  <si>
    <t>Próba szczelności instalacji wodociągowych z rur z tworzyw sztucznych, w budynkach niemieszkalnych, rurociąg Fi·do 63·mm</t>
  </si>
  <si>
    <t>2.2.1.4.5</t>
  </si>
  <si>
    <t>KNRW 215/128/2</t>
  </si>
  <si>
    <t>Płukanie instalacji wodociągowej, w budynkach niemieszkalnych</t>
  </si>
  <si>
    <t>2.2.1.4.6</t>
  </si>
  <si>
    <t>KNRW 215/116/1 (1)</t>
  </si>
  <si>
    <t>Dodatki za podejścia dopływowe, w rurociągach z tworzyw sztucznych, do zaworów czerpalnych, baterii, mieszaczy, hydrantów itp. o połączeniu sztywnym, Fi_zew. 20·mm</t>
  </si>
  <si>
    <t>2.2.1.4.7</t>
  </si>
  <si>
    <t>Skrzynka techniczna dla ogrodu wertykalnego</t>
  </si>
  <si>
    <t>2.2.1.4.8</t>
  </si>
  <si>
    <t>KNNR 3/305/1</t>
  </si>
  <si>
    <t>Wykucie, zamurowanie i otynkowanie bruzd w ścianach z cegły, ściany na zaprawie cementowo-wapiennej</t>
  </si>
  <si>
    <t>2.2.1.5</t>
  </si>
  <si>
    <t>Instalacja kanalizacji</t>
  </si>
  <si>
    <t>2.2.1.5.1</t>
  </si>
  <si>
    <t>KNR 215/205/2</t>
  </si>
  <si>
    <t>Rurociągi z PCW, na ścianach, łączone metodą wciskową, Fi 50·mm</t>
  </si>
  <si>
    <t>2.2.1.5.2</t>
  </si>
  <si>
    <t>KNR 218/804/1 (1)</t>
  </si>
  <si>
    <t>Próba szczelności kanałów rurowych</t>
  </si>
  <si>
    <t>2.2.1.5.3</t>
  </si>
  <si>
    <t>KNR 402/216/7</t>
  </si>
  <si>
    <t>Wpust podłogowy ze stali nierdzewnej o średnicy 75 mm</t>
  </si>
  <si>
    <t>2.2.1.5.4</t>
  </si>
  <si>
    <t>KNR 215/208/3</t>
  </si>
  <si>
    <t>Dodatek za podejścia odpływowe z rur PCW, łączone metodą wciskową, Fi 50·mm</t>
  </si>
  <si>
    <t>podejście</t>
  </si>
  <si>
    <t>2.2.2</t>
  </si>
  <si>
    <t>2.2.2.1</t>
  </si>
  <si>
    <t>2.2.2.1.1</t>
  </si>
  <si>
    <t>2.2.2.1.2</t>
  </si>
  <si>
    <t>2.2.2.1.3</t>
  </si>
  <si>
    <t>2.2.2.1.4</t>
  </si>
  <si>
    <t>2.2.2.2</t>
  </si>
  <si>
    <t>2.2.2.2.1</t>
  </si>
  <si>
    <t>2.2.2.2.2</t>
  </si>
  <si>
    <t>2.2.2.2.3</t>
  </si>
  <si>
    <t>2.2.2.2.4</t>
  </si>
  <si>
    <t>2.2.2.2.5</t>
  </si>
  <si>
    <t>2.2.2.2.6</t>
  </si>
  <si>
    <t>2.2.2.2.7</t>
  </si>
  <si>
    <t>2.2.2.2.8</t>
  </si>
  <si>
    <t>2.2.2.2.9</t>
  </si>
  <si>
    <t>2.2.2.3</t>
  </si>
  <si>
    <t>2.2.2.3.1</t>
  </si>
  <si>
    <t>2.2.2.3.2</t>
  </si>
  <si>
    <t>2.2.2.3.3</t>
  </si>
  <si>
    <t>2.2.2.3.4</t>
  </si>
  <si>
    <t>2.2.2.3.5</t>
  </si>
  <si>
    <t>2.2.3</t>
  </si>
  <si>
    <t>2.2.3.1</t>
  </si>
  <si>
    <t>2.2.3.1.1</t>
  </si>
  <si>
    <t>2.2.3.1.2</t>
  </si>
  <si>
    <t>2.2.3.1.3</t>
  </si>
  <si>
    <t>2.2.3.1.4</t>
  </si>
  <si>
    <t>2.2.3.2</t>
  </si>
  <si>
    <t>2.2.3.2.1</t>
  </si>
  <si>
    <t>2.2.3.2.2</t>
  </si>
  <si>
    <t>2.2.3.2.3</t>
  </si>
  <si>
    <t>2.2.3.2.4</t>
  </si>
  <si>
    <t>2.2.3.2.5</t>
  </si>
  <si>
    <t>2.2.3.2.6</t>
  </si>
  <si>
    <t>2.2.3.2.7</t>
  </si>
  <si>
    <t>2.2.3.2.8</t>
  </si>
  <si>
    <t>2.2.3.2.9</t>
  </si>
  <si>
    <t>2.2.3.3</t>
  </si>
  <si>
    <t>2.2.3.3.1</t>
  </si>
  <si>
    <t>Roboty demontażowe nieczynnych kanałów wentylacyjnych</t>
  </si>
  <si>
    <t>2.2.3.3.2</t>
  </si>
  <si>
    <t>2.2.3.3.3</t>
  </si>
  <si>
    <t>2.2.3.3.4</t>
  </si>
  <si>
    <t>2.2.3.3.5</t>
  </si>
  <si>
    <t>2.2.4</t>
  </si>
  <si>
    <t>2.2.4.1</t>
  </si>
  <si>
    <t>2.2.4.1.1</t>
  </si>
  <si>
    <t>Roboty demontażowe instalacji c.o.</t>
  </si>
  <si>
    <t>2.2.4.1.2</t>
  </si>
  <si>
    <t>2.2.4.1.3</t>
  </si>
  <si>
    <t>2.2.4.1.4</t>
  </si>
  <si>
    <t>2.2.4.2</t>
  </si>
  <si>
    <t>Wentylacja mechaniczna</t>
  </si>
  <si>
    <t>2.2.4.2.1</t>
  </si>
  <si>
    <t>2.2.4.2.2</t>
  </si>
  <si>
    <t>2.2.4.2.3</t>
  </si>
  <si>
    <t>2.2.4.2.4</t>
  </si>
  <si>
    <t>KNNR 5/410/1</t>
  </si>
  <si>
    <t>Wentylator łazienkowy sufitowy przepływ maksymalny 85 m3/h z czujnikiem wilgotności i wyłącznikiem czasowym</t>
  </si>
  <si>
    <t>2.2.4.3</t>
  </si>
  <si>
    <t>2.2.4.3.1</t>
  </si>
  <si>
    <t>Roboty demontażowe instalacji kanalizacji</t>
  </si>
  <si>
    <t>2.2.4.3.2</t>
  </si>
  <si>
    <t>KNR 13/228/3</t>
  </si>
  <si>
    <t>Rurociągi z PCW w gotowych wykopach, wewnątrz budynków, rurociągi o średnicy 110·mm</t>
  </si>
  <si>
    <t>2.2.4.3.3</t>
  </si>
  <si>
    <t>KNR 215/205/4</t>
  </si>
  <si>
    <t>Rurociągi z PCW, na ścianach, łączone metodą wciskową, Fi 110·mm - piony</t>
  </si>
  <si>
    <t>2.2.4.3.4</t>
  </si>
  <si>
    <t>2.2.4.3.5</t>
  </si>
  <si>
    <t>2.2.4.3.6</t>
  </si>
  <si>
    <t>KNR 215/208/5</t>
  </si>
  <si>
    <t>Dodatek za podejścia odpływowe z rur PCW, łączone metodą wciskową, Fi 110·mm</t>
  </si>
  <si>
    <t>2.2.4.3.7</t>
  </si>
  <si>
    <t>2.2.4.3.8</t>
  </si>
  <si>
    <t>KNR 728/207/14</t>
  </si>
  <si>
    <t>Przebicie otworów dla przewodów instalacyjnych w stropach, strop żelbetowy grubości do 20 cm, przewód Fi do 100 mm</t>
  </si>
  <si>
    <t>2.2.4.3.9</t>
  </si>
  <si>
    <t>2.2.4.3.10</t>
  </si>
  <si>
    <t>Urządzenia sanitarne na elemencie montażowym, ustęp</t>
  </si>
  <si>
    <t>2.2.4.3.11</t>
  </si>
  <si>
    <t>2.2.4.3.12</t>
  </si>
  <si>
    <t>KNRW 215/230/2 (1)</t>
  </si>
  <si>
    <t>Umywalka pojedyncza porcelanowa z syfonem gruszkowym</t>
  </si>
  <si>
    <t>2.2.4.4</t>
  </si>
  <si>
    <t>2.2.4.4.1</t>
  </si>
  <si>
    <t>Roboty demontażowe instalacji wody</t>
  </si>
  <si>
    <t>2.2.4.4.2</t>
  </si>
  <si>
    <t>KNRW 215/112/1 (1)</t>
  </si>
  <si>
    <t>Rurociągi z tworzyw sztucznych PP o połączeniach zgrzewanych na ścianach w budynkach niemieszkalnych, Fi_zew. 20·mm (woda zimna)</t>
  </si>
  <si>
    <t>2.2.4.4.3</t>
  </si>
  <si>
    <t>2.2.4.4.4</t>
  </si>
  <si>
    <t>Rurociągi z tworzyw sztucznych PP o połączeniach zgrzewanych na ścianach w budynkach niemieszkalnych, Fi_zew. 20·mm (woda ciepła)</t>
  </si>
  <si>
    <t>2.2.4.4.5</t>
  </si>
  <si>
    <t>KNR 34/101/1</t>
  </si>
  <si>
    <t>Izolacja rurociągów otulinami - jednowarstwowymi gr. 6 mm średnica rurociągu 20 mm</t>
  </si>
  <si>
    <t>2.2.4.4.6</t>
  </si>
  <si>
    <t>2.2.4.4.7</t>
  </si>
  <si>
    <t>KNR 34/101/10</t>
  </si>
  <si>
    <t>Izolacja rurociągów otulinami - jednowarstwowymi gr. 20 mm średnica rurociągu 20 mm</t>
  </si>
  <si>
    <t>2.2.4.4.8</t>
  </si>
  <si>
    <t>2.2.4.4.9</t>
  </si>
  <si>
    <t>KNR 215/408/4 (1)</t>
  </si>
  <si>
    <t>Zawór wodny przelotowy prosty mosiężny Fi·32·mm</t>
  </si>
  <si>
    <t>2.2.4.4.10</t>
  </si>
  <si>
    <t>2.2.4.4.11</t>
  </si>
  <si>
    <t>2.2.4.4.12</t>
  </si>
  <si>
    <t>2.2.4.4.13</t>
  </si>
  <si>
    <t>KNRW 215/116/6 (1)</t>
  </si>
  <si>
    <t>Dodatki za podejścia dopływowe, w rurociągach z tworzyw sztucznych, do płuczek ustępowych, Fi_zew. 15·mm</t>
  </si>
  <si>
    <t>2.2.4.4.14</t>
  </si>
  <si>
    <t>KNR 215/112/1</t>
  </si>
  <si>
    <t>Zawory kulowe do płuczek i baterii o średnicy 15 mm</t>
  </si>
  <si>
    <t>2.2.4.4.15</t>
  </si>
  <si>
    <t>2.2.4.4.16</t>
  </si>
  <si>
    <t>KNR 728/203/2</t>
  </si>
  <si>
    <t>Przebicie otworów dla przewodów instalacyjnych w ścianach murowanych, przewód Fi·do 50 mm, grubość ściany: 1 cegła</t>
  </si>
  <si>
    <t>2.2.4.4.17</t>
  </si>
  <si>
    <t>KNRW 215/137/1</t>
  </si>
  <si>
    <t>Bateria umywalkowa lub zmywakowa, ścienna, Dn·15·mm</t>
  </si>
  <si>
    <t>2.2.5</t>
  </si>
  <si>
    <t>2.2.5.1</t>
  </si>
  <si>
    <t>2.2.5.1.1</t>
  </si>
  <si>
    <t>KNR 402/516/3</t>
  </si>
  <si>
    <t>Wymiana grzejnika stalowego 2-płytowego wys. 600 mm x szer. 1400 mm</t>
  </si>
  <si>
    <t>2.2.5.1.2</t>
  </si>
  <si>
    <t>KNR 35/215/4</t>
  </si>
  <si>
    <t>Głowica termostatyczna, zakres nastawny 6-28 st.C</t>
  </si>
  <si>
    <t>2.2.5.1.3</t>
  </si>
  <si>
    <t>2.2.5.1.4</t>
  </si>
  <si>
    <t>2.2.5.1.5</t>
  </si>
  <si>
    <t>2.2.5.2</t>
  </si>
  <si>
    <t>2.2.5.2.1</t>
  </si>
  <si>
    <t>2.2.5.2.2</t>
  </si>
  <si>
    <t>2.2.5.2.3</t>
  </si>
  <si>
    <t>2.2.5.2.4</t>
  </si>
  <si>
    <t>2.2.5.3</t>
  </si>
  <si>
    <t>2.2.5.3.1</t>
  </si>
  <si>
    <t>2.2.5.3.2</t>
  </si>
  <si>
    <t>2.2.5.3.3</t>
  </si>
  <si>
    <t>2.2.5.3.4</t>
  </si>
  <si>
    <t>2.2.5.3.5</t>
  </si>
  <si>
    <t>2.2.5.3.6</t>
  </si>
  <si>
    <t>2.2.5.3.7</t>
  </si>
  <si>
    <t>Analogia: Wymiana wpustu podłogowego na wpust ze stali nierdzewnej o średnicy 75 mm</t>
  </si>
  <si>
    <t>2.2.5.3.8</t>
  </si>
  <si>
    <t>2.2.5.4</t>
  </si>
  <si>
    <t>2.2.5.4.1</t>
  </si>
  <si>
    <t>2.2.5.4.2</t>
  </si>
  <si>
    <t>2.2.5.4.3</t>
  </si>
  <si>
    <t>2.2.5.4.4</t>
  </si>
  <si>
    <t>2.2.5.4.5</t>
  </si>
  <si>
    <t>2.2.5.4.6</t>
  </si>
  <si>
    <t>2.2.5.4.7</t>
  </si>
  <si>
    <t>2.2.5.4.8</t>
  </si>
  <si>
    <t>2.2.5.4.9</t>
  </si>
  <si>
    <t>2.2.5.4.10</t>
  </si>
  <si>
    <t>2.2.5.4.11</t>
  </si>
  <si>
    <t>2.2.5.4.12</t>
  </si>
  <si>
    <t>KNRW 215/135/1</t>
  </si>
  <si>
    <t>Zawór czerpalny ze złączką do węża Dn·15·mm</t>
  </si>
  <si>
    <t>2.2.5.4.13</t>
  </si>
  <si>
    <t>2.2.5.4.14</t>
  </si>
  <si>
    <t>KNR 215/121/1</t>
  </si>
  <si>
    <t>Urządzenie do podgrzewania wody, ze zbiornikiem do 150·dm3 - boiler do wody ciepłej zasilanie łazienka dla niepełnosprawnych i pomieszczenie gospodarcze</t>
  </si>
  <si>
    <t>2.2.5.4.15</t>
  </si>
  <si>
    <t>KNR 215/220/4</t>
  </si>
  <si>
    <t>Zlewozmywak stalowy na ścianie</t>
  </si>
  <si>
    <t>2.2.5.4.16</t>
  </si>
  <si>
    <t>KNR 31/111/2</t>
  </si>
  <si>
    <t>Bateria zlewozmywakowa, na obrzeżu zlewozmywaka, Dn·15·mm</t>
  </si>
  <si>
    <t>2.3</t>
  </si>
  <si>
    <t>Branża elektryczna</t>
  </si>
  <si>
    <t>2.3.1</t>
  </si>
  <si>
    <t>Pracownia zajęć praktycznych (nr 03)</t>
  </si>
  <si>
    <t>2.3.1.1</t>
  </si>
  <si>
    <t>Roboty demontażowe wewnętrznej instalacji elektrycznej w pomieszczeniu (rozdzielnie elektryczne, oprawy oświetleniowe, gniazda siłowe, wyłączniki, gniazda, przewody instalacji elektrycznej)</t>
  </si>
  <si>
    <t>2.3.2</t>
  </si>
  <si>
    <t>Pracownia zajęć teoretycznych z zapleczem magazynowym (nr 02)</t>
  </si>
  <si>
    <t>2.3.2.1</t>
  </si>
  <si>
    <t>2.3.3</t>
  </si>
  <si>
    <t>Pracownia zajęć teoretycznych (nr 01)</t>
  </si>
  <si>
    <t>2.3.3.1</t>
  </si>
  <si>
    <t>2.3.4</t>
  </si>
  <si>
    <t>Łazienka dla niepełnosprawnych (nr 04)</t>
  </si>
  <si>
    <t>2.3.4.1</t>
  </si>
  <si>
    <t>Roboty demontażowe wewnętrznej instalacji elektrycznej w pomieszczeniu (oprawy oświetleniowe, wyłączniki, gniazda, przewody instalacji elektrycznej)</t>
  </si>
  <si>
    <t>2.3.5</t>
  </si>
  <si>
    <t>Pomieszczenie gospodarcze (wejście z łazienki dla niepełnosprawnych) (nr 05)</t>
  </si>
  <si>
    <t>2.3.5.1</t>
  </si>
  <si>
    <t>2.3.6</t>
  </si>
  <si>
    <t>Zasilanie agregatów klimatyzacji zabudowanych na dachu budynku</t>
  </si>
  <si>
    <t>2.3.6.1</t>
  </si>
  <si>
    <t>KNNR 5/101/2</t>
  </si>
  <si>
    <t>Rury winidurowe układane p.t. w gotowych bruzdach, podłoże betonowe, Fi·28</t>
  </si>
  <si>
    <t>2.3.6.2</t>
  </si>
  <si>
    <t>KNNR 5/1208/5</t>
  </si>
  <si>
    <t>Zaprawianie bruzd, przygotowanie ręczne zaprawy cementowo-wapiennej</t>
  </si>
  <si>
    <t>2.3.6.3</t>
  </si>
  <si>
    <t>KNNR 5/1208/1</t>
  </si>
  <si>
    <t>Zaprawianie bruzd, bruzda szerokości do 25·mm</t>
  </si>
  <si>
    <t>2.3.6.4</t>
  </si>
  <si>
    <t>KNNR 5/203/1</t>
  </si>
  <si>
    <t>Przewody kabelkowe wciągane do rur i w kanały zamknięte, rury, przekrój do 7,5·mm2 - Przewód bezhalogenowy N2XH-J 3x2,5mm2</t>
  </si>
  <si>
    <t>2.3.6.5</t>
  </si>
  <si>
    <t>KNNR 5/1301/1</t>
  </si>
  <si>
    <t>Sprawdzenie i pomiar obwodu elektrycznego nn, obwód 1-fazowy</t>
  </si>
  <si>
    <t>pomiar</t>
  </si>
  <si>
    <t>2.3.6.6</t>
  </si>
  <si>
    <t>KNNR 5/1303/1</t>
  </si>
  <si>
    <t>Pomiar rezystancji izolacji instalacji elektrycznej, obwód 1-fazowy, pomiar pierwszy</t>
  </si>
  <si>
    <t>Dostosowanie do osób niepełnosprawnych</t>
  </si>
  <si>
    <t>3.1</t>
  </si>
  <si>
    <t>3.1.1</t>
  </si>
  <si>
    <t>3.1.1.1</t>
  </si>
  <si>
    <t>3.1.1.1.1</t>
  </si>
  <si>
    <t>3.1.1.1.2</t>
  </si>
  <si>
    <t>3.1.1.1.3</t>
  </si>
  <si>
    <t>3.1.1.1.4</t>
  </si>
  <si>
    <t>3.1.1.1.5</t>
  </si>
  <si>
    <t>Izolacje cieplne i przeciwdźwiękowe z płyt styropianowych, izolacje poziome na wierzchu konstrukcji, na sucho, 1·warstwa - polistyren ekstrudowany XPS gr. 10 cm</t>
  </si>
  <si>
    <t>3.1.1.1.6</t>
  </si>
  <si>
    <t>3.1.1.1.7</t>
  </si>
  <si>
    <t>3.1.1.1.8</t>
  </si>
  <si>
    <t>3.1.1.1.9</t>
  </si>
  <si>
    <t>3.1.1.1.10</t>
  </si>
  <si>
    <t>KNR BC 5/508/1</t>
  </si>
  <si>
    <t>Posadzka antypoślizgowa z płatkami dekoracyjnymi z żywicy poliuretanowej, posadzka o grubości 1 mm (posadzka plus cokolik wysokości 15 cm)</t>
  </si>
  <si>
    <t>3.1.1.1.11</t>
  </si>
  <si>
    <t>KNR BC 5/508/2</t>
  </si>
  <si>
    <t>3.1.1.1.12</t>
  </si>
  <si>
    <t>KNR BC 5/519/1</t>
  </si>
  <si>
    <t>Posypanie posadzki poliuretanowej barwnymi chipsami, 1-krotne lakierowanie lakierem matowym</t>
  </si>
  <si>
    <t>3.1.1.1.13</t>
  </si>
  <si>
    <t>KNR BC 5/519/2</t>
  </si>
  <si>
    <t>Posypanie posadzki chipsami i lakierowanie lakierem matowym, dopłata za naniesienie następnej warstwy lakieru</t>
  </si>
  <si>
    <t>3.1.1.2</t>
  </si>
  <si>
    <t>Montaż rolet wewnętrznych</t>
  </si>
  <si>
    <t>3.1.1.2.1</t>
  </si>
  <si>
    <t>Rolety wewnętrzne w kasecie na okna (dostawa i montaż): roleta - pracownia zajęć praktycznych.
Montaż rolet wewnętrznych w kasecie, na oknach. Kaseta PCV z prowadnicami płaskimi w kolorze białym, montaż bezinwazyjny. Łańcuszek z napinaczem.  Materiał gładki o stopniu zaciemnienia powyżej 50% w kolorze ciemnoszarym wg palety RAL 7024.</t>
  </si>
  <si>
    <t>3.1.1.3</t>
  </si>
  <si>
    <t>Dostosowanie stolarki drzwiowej wewnętrznej</t>
  </si>
  <si>
    <t>3.1.1.3.1</t>
  </si>
  <si>
    <t>KNR 401/354/9</t>
  </si>
  <si>
    <t>Wykucie z muru, krat drzwiowych, powierzchnia do 2·m2 - drzwi wewnętrzne (krata stalowa drzwiowa)</t>
  </si>
  <si>
    <t>3.1.1.3.2</t>
  </si>
  <si>
    <t>AT 17/106/3</t>
  </si>
  <si>
    <t>Cięcie piłą diamentową ścian i stropów z cegły o grubości do 40·cm, cięcie gr. powyżej 15·cm, ściany</t>
  </si>
  <si>
    <t>3.1.1.3.3</t>
  </si>
  <si>
    <t>KNR 401/346/1</t>
  </si>
  <si>
    <t>Wykucie gniazd w ścianach z cegieł, dla belek stalowych, zaprawa wapienna, gniazda głębokości 1 cegły</t>
  </si>
  <si>
    <t>3.1.1.3.4</t>
  </si>
  <si>
    <t>3.1.1.3.5</t>
  </si>
  <si>
    <t>KNR 401/703/3</t>
  </si>
  <si>
    <t>3.1.1.3.6</t>
  </si>
  <si>
    <t>KNR 401/704/3</t>
  </si>
  <si>
    <t>Wypełnienie zaprawą cementową oczek siatki cięto-ciągnionej</t>
  </si>
  <si>
    <t>3.1.1.3.7</t>
  </si>
  <si>
    <t>KNRW 202/1040/1</t>
  </si>
  <si>
    <t>3.1.1.3.8</t>
  </si>
  <si>
    <t>3.1.1.3.9</t>
  </si>
  <si>
    <t>KNR 401/331/5</t>
  </si>
  <si>
    <t>Wykucie strzępi w przekrojach ścian z cegieł, na zaprawie cementowo-wapiennej, grubość ścian 1/2 cegły</t>
  </si>
  <si>
    <t>3.1.1.3.10</t>
  </si>
  <si>
    <t>KNR 401/304/1 (1)</t>
  </si>
  <si>
    <t>Uzupełnienie ścian lub zamurowanie otworów, zaprawa cementowo-wapienna, cegłami</t>
  </si>
  <si>
    <t>3.1.1.3.11</t>
  </si>
  <si>
    <t>3.1.1.3.12</t>
  </si>
  <si>
    <t>3.1.1.3.13</t>
  </si>
  <si>
    <t>3.1.1.3.14</t>
  </si>
  <si>
    <t>3.1.1.4</t>
  </si>
  <si>
    <t>Tabliczki informacyjne i piktogramy dla osób z ograniczonymi możliwościami
poznawczymi</t>
  </si>
  <si>
    <t>3.1.1.4.1</t>
  </si>
  <si>
    <t>Wyposażenie przedmiotowych pomieszczeń w tabliczki informacyjne umieszczane obok drzwi do pomieszczeń z zastosowaniem informacji dotykowej- znaczenia w alfabecie Braille´a przy wejściach do przedmiotowych pomieszczeń. Tabliczki o jednolitym jasnym tle i czarna czcionka. Tabliczki należy wyposażyć w etykiety NFC.
Projektuję się montaż tabliczek na wys. ok. 120 cm na ścianie po stronie klamki.</t>
  </si>
  <si>
    <t>3.1.2</t>
  </si>
  <si>
    <t>3.1.2.1</t>
  </si>
  <si>
    <t>3.1.2.1.1</t>
  </si>
  <si>
    <t>3.1.2.1.2</t>
  </si>
  <si>
    <t>3.1.2.1.3</t>
  </si>
  <si>
    <t>3.1.2.1.4</t>
  </si>
  <si>
    <t>3.1.2.1.5</t>
  </si>
  <si>
    <t>3.1.2.1.6</t>
  </si>
  <si>
    <t>3.1.2.1.7</t>
  </si>
  <si>
    <t>3.1.2.1.8</t>
  </si>
  <si>
    <t>3.1.2.1.9</t>
  </si>
  <si>
    <t>3.1.2.1.10</t>
  </si>
  <si>
    <t>NNRNKB 202/1130/2 (2)</t>
  </si>
  <si>
    <t>Warstwy wyrównujące i wygładzające z zaprawy samopoziomującej, grubość 5·mm, powierzchnia ponad 8·m2</t>
  </si>
  <si>
    <t>3.1.2.1.11</t>
  </si>
  <si>
    <t>KNR 728/304/2</t>
  </si>
  <si>
    <t>Uzupełnienie listew i cokolików, listwy z tworzywa sztucznego (polichlorku winylu) pod wykładzinę</t>
  </si>
  <si>
    <t>3.1.2.1.12</t>
  </si>
  <si>
    <t>KNR 1901/907/5 (1)</t>
  </si>
  <si>
    <t>Posadzki z wykładzin z tworzyw sztucznych, rulonowe PCV - wykładzina heterogeniczna PCW, grubość całkowita 2 mm, warstwa użytkowa 0,80 mm, klasyfikacja obiektowa: 34 bardzo intensywne natężenie ruchu z wywinięciem na ścianę (cokolik)</t>
  </si>
  <si>
    <t>3.1.2.1.13</t>
  </si>
  <si>
    <t>KNR 1901/907/9</t>
  </si>
  <si>
    <t>Posadzki z wykładzin z tworzyw sztucznych, zgrzewanie wykładzin rulonowych</t>
  </si>
  <si>
    <t>3.1.2.2</t>
  </si>
  <si>
    <t>3.1.2.2.1</t>
  </si>
  <si>
    <t>Rolety wewnętrzne w kasecie na okna (dostawa i montaż): roleta  - pracownia zajęć teoretycznych z zapleczem magazynowym.
Montaż rolet wewnętrznych w kasecie, na oknach. Kaseta PCV z prowadnicami płaskimi w kolorze białym, montaż bezinwazyjny. Łańcuszek z napinaczem.  Materiał gładki o stopniu zaciemnienia powyżej 50% w kolorze ciemnoszarym wg palety RAL 7024.</t>
  </si>
  <si>
    <t>3.1.2.3</t>
  </si>
  <si>
    <t>Dostosowanie stolarki drzwiowej zewnętrznej</t>
  </si>
  <si>
    <t>3.1.2.3.1</t>
  </si>
  <si>
    <t>KNR 401/354/7</t>
  </si>
  <si>
    <t>Wykucie z muru, ościeżnic stalowych lub krat okiennych, powierzchnia do 2·m2 - drzwi jednoskrzydłowe</t>
  </si>
  <si>
    <t>3.1.2.3.2</t>
  </si>
  <si>
    <t>KNR 401/354/8</t>
  </si>
  <si>
    <t>Wykucie z muru, ościeżnic stalowych lub krat okiennych, powierzchnia ponad 2·m2 - drzwi dwuskrzydłowe</t>
  </si>
  <si>
    <t>3.1.2.3.3</t>
  </si>
  <si>
    <t>3.1.2.3.4</t>
  </si>
  <si>
    <t>3.1.2.3.5</t>
  </si>
  <si>
    <t>3.1.2.3.6</t>
  </si>
  <si>
    <t>3.1.2.3.7</t>
  </si>
  <si>
    <t>3.1.2.3.8</t>
  </si>
  <si>
    <t>3.1.2.3.9</t>
  </si>
  <si>
    <t>3.1.2.3.10</t>
  </si>
  <si>
    <t>3.1.2.3.11</t>
  </si>
  <si>
    <t>3.1.2.3.12</t>
  </si>
  <si>
    <t>KNRW 202/1040/2</t>
  </si>
  <si>
    <t>3.1.2.3.13</t>
  </si>
  <si>
    <t>3.1.2.4</t>
  </si>
  <si>
    <t>3.1.2.4.1</t>
  </si>
  <si>
    <t>Wykucie z muru, ościeżnic stalowych, powierzchnia do 2·m2 - drzwi do pomieszczenia</t>
  </si>
  <si>
    <t>3.1.2.4.2</t>
  </si>
  <si>
    <t>3.1.2.4.3</t>
  </si>
  <si>
    <t>3.1.2.4.4</t>
  </si>
  <si>
    <t>3.1.2.4.5</t>
  </si>
  <si>
    <t>3.1.2.4.6</t>
  </si>
  <si>
    <t>3.1.2.4.7</t>
  </si>
  <si>
    <t>3.1.2.4.8</t>
  </si>
  <si>
    <t>3.1.2.4.9</t>
  </si>
  <si>
    <t>3.1.2.4.10</t>
  </si>
  <si>
    <t>3.1.2.4.11</t>
  </si>
  <si>
    <t>3.1.2.5</t>
  </si>
  <si>
    <t>3.1.2.5.1</t>
  </si>
  <si>
    <t>3.1.3</t>
  </si>
  <si>
    <t>3.1.3.1</t>
  </si>
  <si>
    <t>3.1.3.1.1</t>
  </si>
  <si>
    <t>3.1.3.1.2</t>
  </si>
  <si>
    <t>3.1.3.1.3</t>
  </si>
  <si>
    <t>3.1.3.1.4</t>
  </si>
  <si>
    <t>3.1.3.1.5</t>
  </si>
  <si>
    <t>3.1.3.1.6</t>
  </si>
  <si>
    <t>3.1.3.1.7</t>
  </si>
  <si>
    <t>3.1.3.1.8</t>
  </si>
  <si>
    <t>3.1.3.1.9</t>
  </si>
  <si>
    <t>3.1.3.1.10</t>
  </si>
  <si>
    <t>3.1.3.1.11</t>
  </si>
  <si>
    <t>3.1.3.1.12</t>
  </si>
  <si>
    <t>3.1.3.1.13</t>
  </si>
  <si>
    <t>3.1.3.2</t>
  </si>
  <si>
    <t>3.1.3.2.1</t>
  </si>
  <si>
    <t>Rolety wewnętrzne w kasecie na okna (dostawa i montaż): roleta - pracownia zajęć teoretycznych.
Montaż rolet wewnętrznych w kasecie, na oknach. Kaseta PCV z prowadnicami płaskimi w kolorze białym, montaż bezinwazyjny. Łańcuszek z napinaczem.  Materiał gładki o stopniu zaciemnienia powyżej 50% w kolorze ciemnoszarym wg palety RAL 7024.</t>
  </si>
  <si>
    <t>3.1.3.3</t>
  </si>
  <si>
    <t>3.1.3.3.1</t>
  </si>
  <si>
    <t>3.1.3.3.2</t>
  </si>
  <si>
    <t>3.1.3.3.3</t>
  </si>
  <si>
    <t>3.1.3.3.4</t>
  </si>
  <si>
    <t>3.1.3.3.5</t>
  </si>
  <si>
    <t>3.1.3.3.6</t>
  </si>
  <si>
    <t>3.1.3.3.7</t>
  </si>
  <si>
    <t>3.1.3.3.8</t>
  </si>
  <si>
    <t>3.1.3.3.9</t>
  </si>
  <si>
    <t>3.1.3.3.10</t>
  </si>
  <si>
    <t>3.1.3.3.11</t>
  </si>
  <si>
    <t>3.1.3.4</t>
  </si>
  <si>
    <t>3.1.3.4.1</t>
  </si>
  <si>
    <t>3.1.4</t>
  </si>
  <si>
    <t>3.1.4.1</t>
  </si>
  <si>
    <t>3.1.4.1.1</t>
  </si>
  <si>
    <t>Wykucie z muru, ościeżnic stalowych, powierzchnia do 2·m2 - drzwi do łazienki dla niepełnosprawnych</t>
  </si>
  <si>
    <t>3.1.4.1.2</t>
  </si>
  <si>
    <t>3.1.4.1.3</t>
  </si>
  <si>
    <t>3.1.4.1.4</t>
  </si>
  <si>
    <t>3.1.4.1.5</t>
  </si>
  <si>
    <t>3.1.4.1.6</t>
  </si>
  <si>
    <t>3.1.4.1.7</t>
  </si>
  <si>
    <t>3.1.4.1.8</t>
  </si>
  <si>
    <t>3.1.4.1.9</t>
  </si>
  <si>
    <t>3.1.4.1.10</t>
  </si>
  <si>
    <t>3.1.4.1.11</t>
  </si>
  <si>
    <t>3.1.4.2</t>
  </si>
  <si>
    <t>Przybory dla niepełnosprawnych</t>
  </si>
  <si>
    <t>3.1.4.2.1</t>
  </si>
  <si>
    <t>KNR 215/224/3</t>
  </si>
  <si>
    <t>3.1.4.2.2</t>
  </si>
  <si>
    <t>KNR 215/221/1</t>
  </si>
  <si>
    <t>Umywalka pojedyncza porcelanowa z syfonem dla niepełnosprawnych</t>
  </si>
  <si>
    <t>3.1.4.2.3</t>
  </si>
  <si>
    <t>Bateria umywalkowa dla niepełnosprawnych, Dn·15·mm</t>
  </si>
  <si>
    <t>3.1.4.2.4</t>
  </si>
  <si>
    <t>KNRW 202/1214/2</t>
  </si>
  <si>
    <t>Uchwyty dla niepełnosprawnych stal nierdzewna Fi 32 mm - Uchwyt Umywalkowy  uchylny 60cm stal nierdzewna fi32</t>
  </si>
  <si>
    <t>3.1.4.2.5</t>
  </si>
  <si>
    <t>3.1.4.2.6</t>
  </si>
  <si>
    <t>3.1.4.2.7</t>
  </si>
  <si>
    <t>Dostawa i montaż lustra uchylnego dla osób niepełnosprawnych Fi 25 mm</t>
  </si>
  <si>
    <t>3.1.4.2.8</t>
  </si>
  <si>
    <t>Dostawa i montaż: Bezdotykowy automatyczny dozownik na mydło w płynie stal nierdzewna - 1 szt, Pojemnik na papier toaletowy stal nierdzewna - 1 szt, Pojemnik na ręczniki składane stal nierdzewna - 1 szt, Pojemnik na ręczniki składane stal nierdzewna - 1 szt, Szczotka do WC z uchwytem mocowanym do ściany stal nierdzewna - 1 szt, Kosz z uchylną pokrywą, pojemność 27 l, stal nierdzewna - 1 szt</t>
  </si>
  <si>
    <t>3.1.4.3</t>
  </si>
  <si>
    <t>3.1.4.3.1</t>
  </si>
  <si>
    <t>3.1.5</t>
  </si>
  <si>
    <t>3.1.5.1</t>
  </si>
  <si>
    <t>Stolarka drzwiowa</t>
  </si>
  <si>
    <t>3.1.5.1.1</t>
  </si>
  <si>
    <t>KNR 202/9011/1 (1)</t>
  </si>
  <si>
    <t>Ościeżnice - montaż</t>
  </si>
  <si>
    <t>3.1.5.1.2</t>
  </si>
  <si>
    <t>KNR 202/1017/2</t>
  </si>
  <si>
    <t>3.1.5.2</t>
  </si>
  <si>
    <t>3.1.5.2.1</t>
  </si>
  <si>
    <t>3.1.6</t>
  </si>
  <si>
    <t>Dostosowanie stolarki drzwiowej zewnętrznej - drzwi wejściowe do budynku</t>
  </si>
  <si>
    <t>3.1.6.1</t>
  </si>
  <si>
    <t>KNR 401/354/5</t>
  </si>
  <si>
    <t>Wykucie z muru, ościeżnic drewnianych, powierzchnia ponad 2·m2</t>
  </si>
  <si>
    <t>3.1.6.2</t>
  </si>
  <si>
    <t>3.1.6.3</t>
  </si>
  <si>
    <t>3.1.6.4</t>
  </si>
  <si>
    <t>3.1.6.5</t>
  </si>
  <si>
    <t>3.1.6.6</t>
  </si>
  <si>
    <t>3.1.6.7</t>
  </si>
  <si>
    <t>3.1.6.8</t>
  </si>
  <si>
    <t>3.1.6.9</t>
  </si>
  <si>
    <t>3.1.6.10</t>
  </si>
  <si>
    <t>3.1.6.11</t>
  </si>
  <si>
    <t>3.1.6.12</t>
  </si>
  <si>
    <t>DC 18/706/4 (1)</t>
  </si>
  <si>
    <t>Obróbka ościeży okiennych lub drzwiowych, obróbka pionowa, szerokośc ościeży do 15 cm, okna osadzone nie w licu ściany</t>
  </si>
  <si>
    <t>3.1.7</t>
  </si>
  <si>
    <t>Roboty zewnętrzne - podjazd dla niepełnosprawnych wraz z miejscem parkingowym dla niepełnosprawnych</t>
  </si>
  <si>
    <t>3.1.7.1</t>
  </si>
  <si>
    <t>Podjazd dla niepełnosprawnych, miejsce parkingowe, droga dojazdowa</t>
  </si>
  <si>
    <t>3.1.7.1.1</t>
  </si>
  <si>
    <t>KNR 231/803/1</t>
  </si>
  <si>
    <t>Rozebranie nawierzchni z mieszanek mineralno-bitumicznych, ręcznie, grubość nawierzchni 3·cm</t>
  </si>
  <si>
    <t>3.1.7.1.2</t>
  </si>
  <si>
    <t>KNR 231/806/7</t>
  </si>
  <si>
    <t>Rozebranie nawierzchni z kostki kamiennej rzędowej, na podsypce cementowo-piaskowej, mechanicznie, kostka 16·cm</t>
  </si>
  <si>
    <t>3.1.7.1.3</t>
  </si>
  <si>
    <t>KNR 231/813/2</t>
  </si>
  <si>
    <t>Rozebranie krawężników, betonowych 20x30·cm na podsypce piaskowej</t>
  </si>
  <si>
    <t>3.1.7.1.4</t>
  </si>
  <si>
    <t>KNR 231/101/1</t>
  </si>
  <si>
    <t>Koryta wykonywane na całej szerokości jezdni i chodników mechanicznie, głębokość 20 cm, grunt kat.I-IV</t>
  </si>
  <si>
    <t>3.1.7.1.5</t>
  </si>
  <si>
    <t>KNR 231/101/2</t>
  </si>
  <si>
    <t>3.1.7.1.6</t>
  </si>
  <si>
    <t>CJ 11/2005/4</t>
  </si>
  <si>
    <t>Mechaniczne frezowanie nawierzchni asfaltowej na zimno, bez odwożenia ścinki, głębokość frezowania 4 cm</t>
  </si>
  <si>
    <t>3.1.7.1.7</t>
  </si>
  <si>
    <t>KNR 401/108/6</t>
  </si>
  <si>
    <t>Wywóz urobku samochodami samowyładowczymi na odl.do 1 km, grunt.kat.III</t>
  </si>
  <si>
    <t>3.1.7.1.8</t>
  </si>
  <si>
    <t>KNR 401/108/8</t>
  </si>
  <si>
    <t>3.1.7.1.9</t>
  </si>
  <si>
    <t>3.1.7.1.10</t>
  </si>
  <si>
    <t>KNR 231/103/4</t>
  </si>
  <si>
    <t>Profilowanie i zagęszczanie podłoża pod warstwy konstrukcyjne nawierzchni wykonywane mechanicznie, grunt kat.I-IV</t>
  </si>
  <si>
    <t>3.1.7.1.11</t>
  </si>
  <si>
    <t>KNR 231/114/5</t>
  </si>
  <si>
    <t>Podbudowy z kruszyw, tłuczeń, warstwa dolna, grubość warstwy po zagęszczeniu 15·cm</t>
  </si>
  <si>
    <t>3.1.7.1.12</t>
  </si>
  <si>
    <t>KNR 231/114/6</t>
  </si>
  <si>
    <t>3.1.7.1.13</t>
  </si>
  <si>
    <t>KNR 231/114/7</t>
  </si>
  <si>
    <t>Podbudowy z kruszyw, tłuczeń, warstwa górna, grubość warstwy po zagęszczeniu 8·cm</t>
  </si>
  <si>
    <t>3.1.7.1.14</t>
  </si>
  <si>
    <t>KNR 231/114/8</t>
  </si>
  <si>
    <t>3.1.7.1.15</t>
  </si>
  <si>
    <t>KNR 231/401/4</t>
  </si>
  <si>
    <t>Rowki pod krawężniki i ławy krawężnikowe, 30x30·cm, grunt kategorii III-IV</t>
  </si>
  <si>
    <t>3.1.7.1.16</t>
  </si>
  <si>
    <t>KNR 231/402/4</t>
  </si>
  <si>
    <t>Ławy pod krawężniki, betonowa z oporem</t>
  </si>
  <si>
    <t>3.1.7.1.17</t>
  </si>
  <si>
    <t>KNR 231/403/4</t>
  </si>
  <si>
    <t>Krawężniki betonowe, wystające 20x30·cm na podsypce cementowo-piaskowej</t>
  </si>
  <si>
    <t>3.1.7.1.18</t>
  </si>
  <si>
    <t>KNR 231/403/5</t>
  </si>
  <si>
    <t>Krawężniki betonowe, wtopione 12x25·cm na podsypce cementowo-piaskowej</t>
  </si>
  <si>
    <t>3.1.7.1.19</t>
  </si>
  <si>
    <t>KNR 231/511/3 (1)</t>
  </si>
  <si>
    <t>Nawierzchnie z kostki brukowej betonowej, grubość 8·cm, na podsypce cementowo-piaskowej, kostka szara bezfazowa</t>
  </si>
  <si>
    <t>3.1.7.1.20</t>
  </si>
  <si>
    <t>Wykonanie oznakowania pionowego miejsca postojowego osoby niepełnosprawnej znak D18A + T-29</t>
  </si>
  <si>
    <t>3.1.7.1.21</t>
  </si>
  <si>
    <t>Wykonanie oznakowania poziomego miejsca postojowego osoby niepełnosprawnej znak poziomy P-18, P-20 (koperta)</t>
  </si>
  <si>
    <t>3.1.7.1.22</t>
  </si>
  <si>
    <t>Separator, ogranicznik odbojnik parkingowy 180x15x10,5 cm mocowany do kostki</t>
  </si>
  <si>
    <t>3.1.7.1.23</t>
  </si>
  <si>
    <t>KNR 231/1004/7</t>
  </si>
  <si>
    <t>Skropienie nawierzchni drogowej. Wiązanie międzywarstwowe emulsja asf. 0,1-0,3 kg/m2</t>
  </si>
  <si>
    <t>3.1.7.1.24</t>
  </si>
  <si>
    <t>KNR 231/311/5 KNR 231/311/6</t>
  </si>
  <si>
    <t>Nawierzchnie z mieszanek mineralno-bitumicznych grysowo-żwirowych, warstwa asfaltowa ścieralna, AC 11 S, grubości 4·cm</t>
  </si>
  <si>
    <t>3.2</t>
  </si>
  <si>
    <t>3.2.1</t>
  </si>
  <si>
    <t>3.2.1.1</t>
  </si>
  <si>
    <t>KNNR 5/1209/8</t>
  </si>
  <si>
    <t>Przebijanie otworów w ścianach lub stropach, w cegle, długość przebicia do 2+1/2 cegły, (ooddpowiednio dla średnic 25mm, 40mm, 60mm, 80mm, 100mm)</t>
  </si>
  <si>
    <t>3.2.1.2</t>
  </si>
  <si>
    <t>KNNR 5/1209/11</t>
  </si>
  <si>
    <t>Przebijanie otworów w ścianach lub stropach, w betonie, długość przebicia do 30·cm i średnicy 40mm</t>
  </si>
  <si>
    <t>3.2.1.3</t>
  </si>
  <si>
    <t>KNNR 5/113/1</t>
  </si>
  <si>
    <t>Rury ochronne, z PVC, do Fi 80·mm</t>
  </si>
  <si>
    <t>3.2.1.4</t>
  </si>
  <si>
    <t>KNNR 5/713/1</t>
  </si>
  <si>
    <t>3.2.1.5</t>
  </si>
  <si>
    <t>KNNR 5/404/2</t>
  </si>
  <si>
    <t>Tablice rozdzielcze i obudowy, tablica do 20·kg - Rozdzielnia elektryczna</t>
  </si>
  <si>
    <t>3.2.1.6</t>
  </si>
  <si>
    <t>KNNR 5/1207/3</t>
  </si>
  <si>
    <t>Wykucie bruzd dla przewodów wtynkowych i rur o średnicy do 47·mm, bruzdy dla przewodów wtynkowych, w betonie</t>
  </si>
  <si>
    <t>3.2.1.7</t>
  </si>
  <si>
    <t>3.2.1.8</t>
  </si>
  <si>
    <t>3.2.1.9</t>
  </si>
  <si>
    <t>3.2.1.10</t>
  </si>
  <si>
    <t>3.2.1.11</t>
  </si>
  <si>
    <t>Przewody kabelkowe wciągane do rur i w kanały zamknięte, rury, przekrój do 7,5·mm2 - Przewód bezhalogenowy N2XH-J 3x1,5mm2</t>
  </si>
  <si>
    <t>3.2.1.12</t>
  </si>
  <si>
    <t>KNNR 5/301/12</t>
  </si>
  <si>
    <t>Przygotowanie podłoża pod osprzęt instalacyjny, ślepe otwory pod mocowanie na zaprawie cementowej lub gipsowej, w betonie</t>
  </si>
  <si>
    <t>3.2.1.13</t>
  </si>
  <si>
    <t>KNNR 5/302/1</t>
  </si>
  <si>
    <t>Puszki instalacyjne podtynkowe, Fi·60, pojedyncze</t>
  </si>
  <si>
    <t>3.2.1.14</t>
  </si>
  <si>
    <t>KNNR 5/303/4</t>
  </si>
  <si>
    <t>Puszki z tworzywa sztucznego, 4x4·mm2, puszka 75x75 i 85x105 mm z przewodem o przekroju do 4 mm2</t>
  </si>
  <si>
    <t>3.2.1.15</t>
  </si>
  <si>
    <t>KNNR 5/307/1</t>
  </si>
  <si>
    <t>Montaż przycisku jednobiegunowego - wyłączniki świateł na wyskości 80-100 cm nad posadzką</t>
  </si>
  <si>
    <t>3.2.1.16</t>
  </si>
  <si>
    <t>KNNR 5/308/1</t>
  </si>
  <si>
    <t>Gniazda instalacyjne wtyczkowe ze stykiem ochronnym, pt, 2-biegunowe 10A 2,5·mm2 - gniazdka na wysokości 40-80 cm nad posadzką</t>
  </si>
  <si>
    <t>3.2.1.17</t>
  </si>
  <si>
    <t>KNNR 5/503/3</t>
  </si>
  <si>
    <t>Oprawy oświetleniowe w sufitach podwieszanych - panel podtynkowy LED 60x60</t>
  </si>
  <si>
    <t>3.2.1.18</t>
  </si>
  <si>
    <t>KNNR 5/1301/2</t>
  </si>
  <si>
    <t>Sprawdzenie i pomiar obwodu elektrycznego nn, obwód 3-fazowy - pomiar obciążenia rozdzielnicy głównej</t>
  </si>
  <si>
    <t>3.2.1.19</t>
  </si>
  <si>
    <t>3.2.1.20</t>
  </si>
  <si>
    <t>3.2.1.21</t>
  </si>
  <si>
    <t>KNNR 5/1305/1</t>
  </si>
  <si>
    <t>Sprawdzenie samoczynnego wyłączania zasilania, działanie wyłącznika różnicowoprądowego, próba pierwsza</t>
  </si>
  <si>
    <t>próba</t>
  </si>
  <si>
    <t>3.2.1.22</t>
  </si>
  <si>
    <t>KNNR 5/1304/1</t>
  </si>
  <si>
    <t>Badania i pomiary instalacji, uziemienie ochronne lub robocze, pomiar pierwszy</t>
  </si>
  <si>
    <t>3.2.1.23</t>
  </si>
  <si>
    <t>KNNRW 9/1201/2</t>
  </si>
  <si>
    <t>Pomiar natężenia oświetlenia wnętrz, na wyznaczonych punktach pomiarowych płaszczyzny roboczej - pomiar pierwszy</t>
  </si>
  <si>
    <t>punkt</t>
  </si>
  <si>
    <t>3.2.2</t>
  </si>
  <si>
    <t>3.2.2.1</t>
  </si>
  <si>
    <t>3.2.2.2</t>
  </si>
  <si>
    <t>3.2.2.3</t>
  </si>
  <si>
    <t>3.2.2.4</t>
  </si>
  <si>
    <t>KNNR 5/103/6</t>
  </si>
  <si>
    <t>Rury winidurowe układane n.t., podłoże inne niż betonowe, Fi·28</t>
  </si>
  <si>
    <t>3.2.2.5</t>
  </si>
  <si>
    <t>3.2.2.6</t>
  </si>
  <si>
    <t>3.2.2.7</t>
  </si>
  <si>
    <t>3.2.2.8</t>
  </si>
  <si>
    <t>3.2.2.9</t>
  </si>
  <si>
    <t>3.2.2.10</t>
  </si>
  <si>
    <t>3.2.2.11</t>
  </si>
  <si>
    <t>3.2.2.12</t>
  </si>
  <si>
    <t>Montaż przycisku jednobiegunowego - wyłączniki świateł na wyskości 80-100 cm nad posadzką, łącznik schodowy</t>
  </si>
  <si>
    <t>3.2.2.13</t>
  </si>
  <si>
    <t>3.2.2.14</t>
  </si>
  <si>
    <t>3.2.2.15</t>
  </si>
  <si>
    <t>3.2.2.16</t>
  </si>
  <si>
    <t>3.2.2.17</t>
  </si>
  <si>
    <t>3.2.2.18</t>
  </si>
  <si>
    <t>3.2.3</t>
  </si>
  <si>
    <t>3.2.3.1</t>
  </si>
  <si>
    <t>3.2.3.2</t>
  </si>
  <si>
    <t>3.2.3.3</t>
  </si>
  <si>
    <t>3.2.3.4</t>
  </si>
  <si>
    <t>3.2.3.5</t>
  </si>
  <si>
    <t>3.2.3.6</t>
  </si>
  <si>
    <t>3.2.3.7</t>
  </si>
  <si>
    <t>3.2.3.8</t>
  </si>
  <si>
    <t>3.2.3.9</t>
  </si>
  <si>
    <t>3.2.3.10</t>
  </si>
  <si>
    <t>3.2.3.11</t>
  </si>
  <si>
    <t>3.2.3.12</t>
  </si>
  <si>
    <t>3.2.3.13</t>
  </si>
  <si>
    <t>3.2.3.14</t>
  </si>
  <si>
    <t>Oprawy oświetleniowe w sufitach podwieszanych - panel natynkowy LED A2</t>
  </si>
  <si>
    <t>3.2.3.15</t>
  </si>
  <si>
    <t>3.2.3.16</t>
  </si>
  <si>
    <t>3.2.3.17</t>
  </si>
  <si>
    <t>3.2.3.18</t>
  </si>
  <si>
    <t>3.2.4</t>
  </si>
  <si>
    <t>3.2.4.1</t>
  </si>
  <si>
    <t>3.2.4.2</t>
  </si>
  <si>
    <t>3.2.4.3</t>
  </si>
  <si>
    <t>3.2.4.4</t>
  </si>
  <si>
    <t>3.2.4.5</t>
  </si>
  <si>
    <t>3.2.4.6</t>
  </si>
  <si>
    <t>3.2.4.7</t>
  </si>
  <si>
    <t>Przewody kabelkowe wciągane do rur i w kanały zamknięte, rury, przekrój do 7,5·mm2 - Przewód bezhalogenowy N2HX-J 3x2,5mm2</t>
  </si>
  <si>
    <t>3.2.4.8</t>
  </si>
  <si>
    <t>Przewody kabelkowe wciągane do rur i w kanały zamknięte, rury, przekrój do 7,5·mm2 - Przewód bezhalogenowy N2HX-J 3x1,5mm2</t>
  </si>
  <si>
    <t>3.2.4.9</t>
  </si>
  <si>
    <t>3.2.4.10</t>
  </si>
  <si>
    <t>3.2.4.11</t>
  </si>
  <si>
    <t>3.2.4.12</t>
  </si>
  <si>
    <t>3.2.4.13</t>
  </si>
  <si>
    <t>Gniazda instalacyjne wtyczkowe ze stykiem ochronnym, pt, 2-biegunowe 10A 2,5·mm2, bryzgoszczelne - gniazdka na wysokości 40-80 cm nad posadzką</t>
  </si>
  <si>
    <t>3.2.4.14</t>
  </si>
  <si>
    <t>Oprawy oświetleniowe w sufitach podwieszanych - panel podtynkowy LED fi 100</t>
  </si>
  <si>
    <t>3.2.4.15</t>
  </si>
  <si>
    <t>3.2.4.16</t>
  </si>
  <si>
    <t>3.2.4.17</t>
  </si>
  <si>
    <t>3.2.4.18</t>
  </si>
  <si>
    <t>Instalacja przyzywowa</t>
  </si>
  <si>
    <t>3.2.5</t>
  </si>
  <si>
    <t>3.2.5.1</t>
  </si>
  <si>
    <t>3.2.5.2</t>
  </si>
  <si>
    <t>3.2.5.3</t>
  </si>
  <si>
    <t>3.2.5.4</t>
  </si>
  <si>
    <t>3.2.5.5</t>
  </si>
  <si>
    <t>3.2.5.6</t>
  </si>
  <si>
    <t>3.2.5.7</t>
  </si>
  <si>
    <t>3.2.5.8</t>
  </si>
  <si>
    <t>3.2.5.9</t>
  </si>
  <si>
    <t>3.2.5.10</t>
  </si>
  <si>
    <t>3.2.5.11</t>
  </si>
  <si>
    <t>3.2.5.12</t>
  </si>
  <si>
    <t>3.2.5.13</t>
  </si>
  <si>
    <t>Oprawy oświetleniowe w sufitach podwieszanych - panel podtynkowy fi 100</t>
  </si>
  <si>
    <t>3.2.5.14</t>
  </si>
  <si>
    <t>3.2.5.15</t>
  </si>
  <si>
    <t>3.2.5.16</t>
  </si>
  <si>
    <t>Remont pomieszczeń.</t>
  </si>
  <si>
    <t>4.1</t>
  </si>
  <si>
    <t>4.1.1</t>
  </si>
  <si>
    <t>4.1.1.1</t>
  </si>
  <si>
    <t>Wymiana stolarki okiennej</t>
  </si>
  <si>
    <t>4.1.1.1.1</t>
  </si>
  <si>
    <t>KNR 401/354/12</t>
  </si>
  <si>
    <t>Wykucie z muru, podokienników betonowych z lastryko</t>
  </si>
  <si>
    <t>4.1.1.1.2</t>
  </si>
  <si>
    <t>KNR 401/354/11</t>
  </si>
  <si>
    <t>Wykucie z muru, podokienników stalowych</t>
  </si>
  <si>
    <t>4.1.1.1.3</t>
  </si>
  <si>
    <t>KNR 19/929/11 (2)</t>
  </si>
  <si>
    <t>Wymiana okien na okna PCV, okna rozwierane i uchylno-rozwierane, dwudzielne, ponad 2,5·m2, osadzanie na dyblach 
O1 - Okno zewnętrzne PCV, rozwierno-uchylne, trzyrzędowe, dzielone na 6 kwater. Głębokość konstrukcyjna ościeżnicy ok. 78mm. Szkło hartowane, bezpieczne, warstwowe, laminowane.
Ślusarka malowana proszkowo na  kolor niebieski RAL 5010, kolor wewnętrzny biały RAL 9003. Klamki lakierowane proszkowo w kolorze profili.
Górne kwatery zgodnie ze schematem, uchylne za pomocą systemu otwierania z poziomu podłogi dzwignią ręczna na cięgnach 
Odporność na włamanie wszystkich okien RC 2. Zastosowana folia chroniąca przed promieniowaniem UV, umieszczona między warstwami szyby.
Współczynnik przenikania ciepła U (max) ≤0,9 W/(m²·K).</t>
  </si>
  <si>
    <t>4.1.1.1.4</t>
  </si>
  <si>
    <t>KNR 19/929/4 (2)</t>
  </si>
  <si>
    <t>Wymiana okien stalowych na okna z PCV, okna uchylne jednodzielne, ponad 1,0·m2, osadzanie na dyblach 
O5 - Okno zewnętrzne PCV,stałe jednorzędowe, dzielone na 4 kwatery. 
Głębokość konstrukcyjna ościeżnicy ok. 78mm. Szkło hartowane, bezpieczne, warstwowe, laminowane.
Ślusarka malowana proszkowo na  kolor niebieski RAL 5010, kolor wewnętrzny biały RAL 9003. Klamki lakierowane proszkowo w kolorze profili.
Współczynnik przenikania ciepła U (max) ≤0,9 W/(m²·K).</t>
  </si>
  <si>
    <t>4.1.1.1.5</t>
  </si>
  <si>
    <t>KNRW 202/2119/3 (1)</t>
  </si>
  <si>
    <t>Parapety, półki, lady i nakrywy, grubość do 4·cm, szerokość do 50·cm - parapet aglomarmurowy gr. 3 cm wymiar: szerokość 38 cm x długość 536 cm</t>
  </si>
  <si>
    <t>4.1.1.1.6</t>
  </si>
  <si>
    <t>KNRW 202/2119/2 (1)</t>
  </si>
  <si>
    <t>Parapety, półki, lady i nakrywy, grubość do 4·cm, szerokość do 30·cm - parapet aglomarmurowy gr. 3 cm wymiar: szerokość 25 cm x długość 245 cm</t>
  </si>
  <si>
    <t>4.1.1.1.7</t>
  </si>
  <si>
    <t>KNR 202/506/2 (2)</t>
  </si>
  <si>
    <t>Różne obróbki z blachy ocynkowanej przy szerokości w rozwinięciu ponad 25·cm.  Montaż zewnętrznych parapetów stalowych ocynkowanych ogniowo gr. blachy 0,75 mm, malowane proszkowo. z zatyczkami PCV koloru brązowego.</t>
  </si>
  <si>
    <t>4.1.1.1.8</t>
  </si>
  <si>
    <t>4.1.1.1.9</t>
  </si>
  <si>
    <t>4.1.1.1.10</t>
  </si>
  <si>
    <t>4.1.1.1.11</t>
  </si>
  <si>
    <t>4.1.1.1.12</t>
  </si>
  <si>
    <t>Montaż dźwigni na cięgnach</t>
  </si>
  <si>
    <t>4.1.1.2</t>
  </si>
  <si>
    <t>Wymiana bramy przemysłowej na bramę przemysłową z automatem i dwoma pilotami</t>
  </si>
  <si>
    <t>4.1.1.2.1</t>
  </si>
  <si>
    <t>Analogia Wykucie z muru, bramy garażowej, powierzchnia ponad 2·m2</t>
  </si>
  <si>
    <t>4.1.1.2.2</t>
  </si>
  <si>
    <t>KNNR 2/1106/3</t>
  </si>
  <si>
    <t>4.1.1.2.3</t>
  </si>
  <si>
    <t>4.1.1.2.4</t>
  </si>
  <si>
    <t>4.1.1.2.5</t>
  </si>
  <si>
    <t>4.1.1.2.6</t>
  </si>
  <si>
    <t>4.1.2</t>
  </si>
  <si>
    <t>4.1.2.1</t>
  </si>
  <si>
    <t>4.1.2.1.1</t>
  </si>
  <si>
    <t>4.1.2.1.2</t>
  </si>
  <si>
    <t>4.1.2.1.3</t>
  </si>
  <si>
    <t>Wymiana okien na okna PCV, okna rozwierane i uchylno-rozwierane, dwudzielne, ponad 2,5·m2, osadzanie na dyblach 
O2 - Okno zewnętrzne PCV, rozwierno-uchylne,dwurzędowe, dzielone na 6 kwater.  Głębokość konstrukcyjna ościeżnicy ok. 78mm. Szkło hartowane, bezpieczne, warstwowe, laminowane.
Ślusarka malowana proszkowo na  kolor niebieski RAL 5010, kolor wewnętrzny biały RAL 9003. Klamki lakierowane proszkowo w kolorze profili.
Górne kwatery zgodnie ze schematem, uchylne za pomocą systemu otwierania z poziomu podłogi dzwignią ręczna na cięgnach 
Odporność na włamanie wszystkich okien RC 2. Zastosowana folia chroniąca przed promieniowaniem UV, umieszczona między warstwami szyby.
Współczynnik przenikania ciepła U (max) ≤0,9 W/(m²·K).
O3 - Okno zewnętrzne PCV, rozwierno-uchylne, dwurzędowe, dzielone na 4 kwatery. Głębokość konstrukcyjna ościeżnicy ok. 78mm. Szkło hartowane, bezpieczne, warstwowe, laminowane.
Ślusarka malowana proszkowo na  kolor niebieski RAL 5010, kolor wewnętrzny biały RAL 9003. Klamki lakierowane proszkowo w kolorze profili.
Górne kwatery zgodnie ze schematem, uchylne za pomocą systemu otwierania z poziomu podłogi dzwignią ręczna na cięgnach 
Odporność na włamanie wszystkich okien RC 2. Zastosowana folia chroniąca przed promieniowaniem UV, umieszczona między warstwami szyby.
Współczynnik przenikania ciepła U (max) ≤0,9 W/(m²·K).</t>
  </si>
  <si>
    <t>4.1.2.1.4</t>
  </si>
  <si>
    <t>KNR 19/929/5 (2)</t>
  </si>
  <si>
    <t>Wymiana okien na okna PCV, okna rozwierane i uchylno-rozwierane, jednodzielne, do 1,0·m2, osadzanie na dyblach
O4 - Okno zewnętrzne PCV, rozwierno-uchylne,jednoskrzydłowe. 
Głębokość konstrukcyjna ościeżnicy ok. 78mm. Szkło hartowane, bezpieczne, warstwowe, laminowane.
Ślusarka malowana proszkowo na  kolor niebieski RAL 5010, kolor wewnętrzny biały RAL 9003. Klamki lakierowane proszkowo w kolorze profili.
Współczynnik przenikania ciepła U (max) ≤0,9 W/(m²·K).</t>
  </si>
  <si>
    <t>4.1.2.1.5</t>
  </si>
  <si>
    <t>4.1.2.1.6</t>
  </si>
  <si>
    <t>4.1.2.1.7</t>
  </si>
  <si>
    <t>4.1.2.1.8</t>
  </si>
  <si>
    <t>4.1.2.1.9</t>
  </si>
  <si>
    <t>Parapety, półki, lady i nakrywy, grubość do 4·cm, szerokość do 50·cm - parapet aglomarmurowy gr. 3 cm wymiar: szerokość 38 cm x długość 536 cm - 1 szt, szerokość 38 cm x długość 96 cm - 1 szt, szerokość 38 cm x długość 350 cm - 1 szt</t>
  </si>
  <si>
    <t>4.1.2.1.10</t>
  </si>
  <si>
    <t>Różne obróbki z blachy ocynkowanej przy szerokości w rozwinięciu ponad 25·cm. Montaż zewnętrznych parapetów stalowych ocynkowanych ogniowo gr. blachy 0,75 mm, malowane proszkowo. z zatyczkami PCV koloru brązowego.</t>
  </si>
  <si>
    <t>4.1.2.1.11</t>
  </si>
  <si>
    <t>4.1.3</t>
  </si>
  <si>
    <t>4.1.3.1</t>
  </si>
  <si>
    <t>4.1.3.1.1</t>
  </si>
  <si>
    <t>4.1.3.1.2</t>
  </si>
  <si>
    <t>4.1.3.1.3</t>
  </si>
  <si>
    <t>4.1.3.1.4</t>
  </si>
  <si>
    <t>Wywóz gruzu spryzmowanego i odpadów samochodami samowyładowczymi do 1·km</t>
  </si>
  <si>
    <t>4.1.3.1.5</t>
  </si>
  <si>
    <t>4.1.3.1.6</t>
  </si>
  <si>
    <t>4.1.3.1.7</t>
  </si>
  <si>
    <t>4.1.3.1.8</t>
  </si>
  <si>
    <t>Parapety, półki, lady i nakrywy, grubość do 4·cm, szerokość do 50·cm - parapet aglomarmurowy gr. 3 cm wymiar: szerokość 38 cm x długość 356 cm - 1 szt, szerokość 38 cm x długość 180 cm - 1 szt</t>
  </si>
  <si>
    <t>4.1.3.1.9</t>
  </si>
  <si>
    <t>4.1.3.1.10</t>
  </si>
  <si>
    <t>KNR 401/321/2</t>
  </si>
  <si>
    <t>Obsadzenie w ścianach z cegieł, podokienników stalowych ponad 1,5 - parapety zewnętrzne metalowe z zatyczkami PCV (szerokość 36 cm x długość 350 cm - 1 szt, szerokość 36 cm x długość 180 cm - 1 szt)</t>
  </si>
  <si>
    <t>4.1.3.1.11</t>
  </si>
  <si>
    <t>Uchwyty dla niepełnosprawnych stal nierdzewna Fi 32 mm - Uchwyt przy misce WC uchylny mocowany do ściany 80 cm stal nierdzewna fi32</t>
  </si>
  <si>
    <t>Uchwyty dla niepełnosprawnych stal nierdzewna Fi 32 mm - Uchwyt WC dla Niepełnosprawnych stały 80 cm stal nierdzewna fi32</t>
  </si>
  <si>
    <t>9</t>
  </si>
  <si>
    <t>10=7*9</t>
  </si>
  <si>
    <t>Razem element 2.1.1 Zaślepienia otworów po usunięciu istniejących elementów wentylacji</t>
  </si>
  <si>
    <t>Razem element 2.1.2.1 Ogród wertykalny</t>
  </si>
  <si>
    <t>Razem element 2.1.2.2 Posadzka antypoślizgowa z płatkami dekoracyjnymi</t>
  </si>
  <si>
    <t>Razem element 2.1.2.3 Ściany</t>
  </si>
  <si>
    <t>Razem element 2.1.2.4 Sufity</t>
  </si>
  <si>
    <t>Razem grupa 2.1.2 Pracownia zajęć praktycznych</t>
  </si>
  <si>
    <t>Nazwa</t>
  </si>
  <si>
    <t>Wartość z narzutami</t>
  </si>
  <si>
    <t>Razem Oznakowanie budynku warsztatów netto</t>
  </si>
  <si>
    <t>VAT 23,00%</t>
  </si>
  <si>
    <t>Wartość rozdziału brutto</t>
  </si>
  <si>
    <t>Razem Przebudowa i rozbudowa netto</t>
  </si>
  <si>
    <t>Tabliczki informacyjne i piktogramy dla osób z ograniczonymi możliwościami poznawczymi</t>
  </si>
  <si>
    <t>Razem Dostosowanie do osób niepełnosprawnych netto</t>
  </si>
  <si>
    <t>Razem Remont pomieszczeń. netto</t>
  </si>
  <si>
    <t>Razem element 2.1.3.1 Rozbiórka ściany pomiedzy dwoma pomieszczeniami</t>
  </si>
  <si>
    <t>Razem element 2.1.3.2 Posadzka - wykładzina PCV homogeniczna/gres</t>
  </si>
  <si>
    <t>Razem element 1.1 Oznakowanie obiektu obowiązującymi  normami znakami bezpieczeństwa</t>
  </si>
  <si>
    <t>Razem element 2.1.3.3 Ściany</t>
  </si>
  <si>
    <t>Razem grupa 2.1.3 Pracownia zajęć teoretycznych z zapleczem magazynowym</t>
  </si>
  <si>
    <t>Razem element 2.1.4.1 Posadzka -wykładzina PCV homogeniczna</t>
  </si>
  <si>
    <t>Razem element 2.1.4.2 Ściany</t>
  </si>
  <si>
    <t>Razem elemnet 2.1.4.3 Sufity</t>
  </si>
  <si>
    <t>Razem grupa 2.1.4 Pracownia zajęć teoretycznych</t>
  </si>
  <si>
    <t>Razem element 2.1.5.1 Posadzka</t>
  </si>
  <si>
    <t>Razem elemnet 2.1.5.2 Prace w systemie suchej zabudowy</t>
  </si>
  <si>
    <t>Razem element 2.1.5.3 ściany</t>
  </si>
  <si>
    <t>Razem elemnet 2.1.5.4 Syfity</t>
  </si>
  <si>
    <t>Razem grupa 2.1.5 Łazienka dla nepełnosprawnych</t>
  </si>
  <si>
    <t>Razem element 2.1.6.1 Pasadzka</t>
  </si>
  <si>
    <t>Razem elemnet 2.1.6.2 Ściany</t>
  </si>
  <si>
    <t>Razem element 2.1.6.3 Sufity</t>
  </si>
  <si>
    <t>Razem grupa 2.1.6 Pomieszczenie gospodarcze (wejście z łazienki dla niepełnosprawnych)</t>
  </si>
  <si>
    <t>Razem grupa 2.2.1 Pracownia zajęć praktycznych</t>
  </si>
  <si>
    <t>Razem element 2.2.1.1 Instalacja c.o.</t>
  </si>
  <si>
    <t>Razem element 2.2.1.2 Klimatyzacja</t>
  </si>
  <si>
    <t>Razem element 2.2.1.3 Wentylacja grawitacyjna</t>
  </si>
  <si>
    <t>Razem element 2.2.1.4 Instalacja wody zimnej i ciepłej</t>
  </si>
  <si>
    <t>Razem element 2.2.1.5 Instalacja Kanalizacji</t>
  </si>
  <si>
    <t>Razem element 2.2.2.1Instalacja  c.o.</t>
  </si>
  <si>
    <t>Razem element 2.2.2.2 Klimatyzacja</t>
  </si>
  <si>
    <t>Razem element 2.2.2.3 Wentylacja grawitacyjna</t>
  </si>
  <si>
    <t>Razem grupa 2.2.2 Pracownia zajęć teoretycznych z zapleczem magazynowym</t>
  </si>
  <si>
    <t>Razem rozdział 1 Oznakowanie budynku warsztatów</t>
  </si>
  <si>
    <t>Razem element 2.2.3.1 Instalacja c.o.</t>
  </si>
  <si>
    <t>Razem element 2.2.3.2 Klimatyzacja</t>
  </si>
  <si>
    <t>Razem element 2.2.3.3. Wentylacja grawitacyjna</t>
  </si>
  <si>
    <t xml:space="preserve">Razem grupa 2.2.3 Pracownia zajęć teoretycznych </t>
  </si>
  <si>
    <t>Razem element 2.2.4.1 Instalacja c.o.</t>
  </si>
  <si>
    <t>Razem element 2.2.4.2 Wentylacja mechaniczna</t>
  </si>
  <si>
    <t>Razem element 2.2.4.3 Instalacja kanalizacji</t>
  </si>
  <si>
    <t>Razem element 2.2.4.4 Instalacja wody zimnej i ciepłej</t>
  </si>
  <si>
    <t>Razem grupa 2.2.4 Łazienka dla niepełnosprawnych</t>
  </si>
  <si>
    <t>Razem element 2.2.5.1 Instalacja CO</t>
  </si>
  <si>
    <t>Razem element 2.2.5.2 Wentylacja mechaniczna</t>
  </si>
  <si>
    <t>Razem element 2.2.5.3 Instalacja kanalizacji</t>
  </si>
  <si>
    <t>Razem element 2.2.5.4 Instalacja wody zimnej i ciepłej</t>
  </si>
  <si>
    <t>Razem grupa 2.2.5 Pomieszczenie gospodarcze (wejście z łazienki dla niepełnosprawnych)</t>
  </si>
  <si>
    <t>Razem element 2.3.1 Pracownia zajęć praktycznych (nr 03)</t>
  </si>
  <si>
    <t>Razem element 2.3.3 Pracownia zajęć teoretycznych (nr 01)</t>
  </si>
  <si>
    <t>Razem elemnet 2.3.4 Łazienka dla niepełnosprawnych (nr 04)</t>
  </si>
  <si>
    <t>Razem element 2.3.5 Pomieszczenie gospodarcze (wejście z łazienki dla niepełnosprawnych) (nr 05)</t>
  </si>
  <si>
    <t>Razem element 2.3.6 Zasilanie agregatów klimatyzacji zabudowanych na dachu budynku</t>
  </si>
  <si>
    <t>Razem grupa 2.3 Branża elektryczna</t>
  </si>
  <si>
    <t>Razem Rozdrzał 2 Przebudowa i rozbudowa</t>
  </si>
  <si>
    <t>Razem grupa 2.2 Instlacje sanitarne</t>
  </si>
  <si>
    <t>Razem grupa 2.1 Roboty budowlane</t>
  </si>
  <si>
    <t>Razem element 3.1.1.1 Posadzka antypoślizgowa z płatkami dekoracyjnymi</t>
  </si>
  <si>
    <t>Razem element 3.1.1.2 Montaż rolet wewnętrzych</t>
  </si>
  <si>
    <t>Razem element 3.1.1.3 Dostosowanie stolarki drzwiowej wewnętrznej</t>
  </si>
  <si>
    <t>Razem elemnet 3.1.1.4 Tabliczki informacyjne i piktogramy dla osób z ograniczonymi możliwościami</t>
  </si>
  <si>
    <t>Razem grupa 3.1.1 Pracownia zajęć praktycznych</t>
  </si>
  <si>
    <t>Razem element 3.1.2.1 Posadzka -wykładzina PCV homogeniczna/gre</t>
  </si>
  <si>
    <t xml:space="preserve">Razem element 3.1.2.2 Montaż rolet wewnętrznych </t>
  </si>
  <si>
    <t>Razem element 3.1.2.3 Dostosowanie stolarki drzwiowej zewnetrznej</t>
  </si>
  <si>
    <t>Razem element 3.1.2.4 Dostosowanie stolarki drzwiowej wewnetrznej</t>
  </si>
  <si>
    <t>Razem element 3.1.2.5 Tabliczki informacyjne i piktogramy dla osób z ograniczonymi możliwościami</t>
  </si>
  <si>
    <t>Razem grupa 3.1.2 Pracownia zajęć teoretycznych z zapleczem magazynowym</t>
  </si>
  <si>
    <t>Razem element 3.1.3.1 Posadzka - wykładzina PCV homogeniczna</t>
  </si>
  <si>
    <t>Razem element 3.1.3.2 Montaż rolet wewnętrznych</t>
  </si>
  <si>
    <t>Razem element 3.1.3.3 Dostosowanie stolarki drzwiowej wewnętrznej</t>
  </si>
  <si>
    <t>Razem element 3.1.3.4 Tabliczki informacyjne i piktogramy dla osób z ograniczonymi możliwościami</t>
  </si>
  <si>
    <t>Razem grupa 3.1.3 Pracownia zajęć teoretycznych</t>
  </si>
  <si>
    <t>Razem element 3.1.4.1 Dostosowanie stolarki drzwiowej wewnętrznej</t>
  </si>
  <si>
    <t>Razem element 3.1.4.2 Przyboty dla niepełnosprawnych</t>
  </si>
  <si>
    <t>Razem elemnet 3.1.4.3 Tabliczki informacyjne i piktogramy dla osób z ograniczonymi możliwościami</t>
  </si>
  <si>
    <t>Razem grupa 3.1.4 Łazienka dla niepełnosprawnych</t>
  </si>
  <si>
    <t>Razem element 3.1.5.1 Stolarka drzwiowa</t>
  </si>
  <si>
    <t>Razem element 3.1.5.2 Tabliczki informacyjne i piktogramy dla osób z ograniczonymi możliwościami</t>
  </si>
  <si>
    <t>Razem grupa 3.1.6 Dostosowanie stolarki drzwiowej zewnętrznej - drzwi wejściowe do budynku</t>
  </si>
  <si>
    <t>Razem element 3.1.7.1 Podjazd dla niepełnosprawnych, miejsce parkingowe, droga dojazdowa</t>
  </si>
  <si>
    <t>Razem grupa 3.1.7 Roboty zewnętrzne - podjazd dla niepełnosprawnych wraz z miejscem parkingowym dla niepełnosprawnych</t>
  </si>
  <si>
    <t>Razem element 3.2.1 Pracownia zajęć praktycznych (nr 03)</t>
  </si>
  <si>
    <t>Razem element 3.2.2 Pracownia zajęć teoretycznych z zapleczem magazynowym (nr 02)</t>
  </si>
  <si>
    <t xml:space="preserve">Razem grupa 3.2. Branża elektryczna </t>
  </si>
  <si>
    <t>Razem grupa 3.1 Roboty budowlane</t>
  </si>
  <si>
    <t>Razem grupa 3.1.5 Pomieszczenie gospodarcze (wejście z lazienki dla niepełnosprawnycj)</t>
  </si>
  <si>
    <t xml:space="preserve">Razem Rozdział 3 Dostosowanie dla niepełnosprawnych </t>
  </si>
  <si>
    <t>Razem element 3.2.3 Pracownia zajęć teoretycznych (nr 01)</t>
  </si>
  <si>
    <t>Razem element 3.2.4 Łazienka dla niepełnosprawnych  (nr 04)</t>
  </si>
  <si>
    <t>Razem element 3.2.5 Pomieszczenie gospodarcze (wejście z łazienki dla niepełnosprawnych) (nr 05)</t>
  </si>
  <si>
    <t>Razem grupa 4.1.1 Pracownia zajęć praktycznych</t>
  </si>
  <si>
    <t>Razem elemnet 4.1.1.1 Wymiana stolarki okiennej</t>
  </si>
  <si>
    <t xml:space="preserve">Razem element 4.1.1.2 Wymiana bramy przemysłowej na bramę przemysłowa z automatem i dwoma pilotami </t>
  </si>
  <si>
    <t>Razem grupa 4.1.2 Pracownia zajęć teoretycznych z zapleczem magazynowym</t>
  </si>
  <si>
    <t>Razem element 4.1.2.1 Wymiana stolarki okiennej</t>
  </si>
  <si>
    <t>Razem element 4.1.3.1 Wymiana stolarki okeiennej</t>
  </si>
  <si>
    <t>Razem grupa 4.1.3 Pracownia  zajęć teoretycznych</t>
  </si>
  <si>
    <t>Razem Rozdrzał 4 Remont Pomieszczeń</t>
  </si>
  <si>
    <t>Razem Roboty budowlane pomieszczeń w budynku warsztatów szkolnych Zespołu Szkół Licealnych i Technicznych wraz z zagospodarowaniem terenu na działce 1636 w Wojniczu.</t>
  </si>
  <si>
    <t>Razem grupa 4.1 Roboty budowlane</t>
  </si>
  <si>
    <t>Razem element 2.1.3.4 Sufity</t>
  </si>
  <si>
    <t>Razem Rozdział 1 Oznakowanie budynku warsztatów</t>
  </si>
  <si>
    <t>Razem Rozdział 2 Przebudowa i rozbudowa</t>
  </si>
  <si>
    <t>Razem element 2.3.2 pracownia zajęć teoretycznych z zapleczem magazynowym (nr 02)</t>
  </si>
  <si>
    <t>Razwem rozdział 3 Dostosowanie do osób niepełnosprawnych</t>
  </si>
  <si>
    <t>Razem Roboty budowlane pomieszczeń w budynku warsztatów szkolnych Zespołu Szkół Licealnych i Technicznych wraz z zagospodarowaniem terenu na działce 1636 w Wojniczu. Netto</t>
  </si>
  <si>
    <t>Suma rodziałów kosztorysu</t>
  </si>
  <si>
    <t>Wartość kosztorysu brutto</t>
  </si>
  <si>
    <t xml:space="preserve">VAT 23 % z rozdziałów </t>
  </si>
  <si>
    <t>Wywóz gruzu spryzmowanego i ziemi samochodami samowyładowczymi na każdy następny 1·km Krotność =12,00</t>
  </si>
  <si>
    <t>Tynki wewnętrzne cementowo-wapienne zwykłe, kat. II, III  R=0,955  M=1,00  S=1,00</t>
  </si>
  <si>
    <t>Wywóz gruzu spryzmowanego i odpadówi samochodami samowyładowczymi na każdy następny 1·km Krotność =12,00</t>
  </si>
  <si>
    <t>Wywóz gruzu spryzmowanego samochodami samowyładowczymi na każdy następny 1·km Krotność =12,00</t>
  </si>
  <si>
    <t>Powłoka izolacyjna z folii w plynie wewnątrz pomieszczeń wilgotnych, na powierzchniach poziomych, dopłata za następną warstwę o grubości 0,5 mm Krotność =2,00</t>
  </si>
  <si>
    <t>Posadzki cementowe, wraz z cokolikami, dodatek za pogrubienie posadzki o 1·cm ponad 25·mm - 5,00 cm Krotność =5,00</t>
  </si>
  <si>
    <t>Ścianki z płytek z betonu komórkowego, mur grubości 15 cm. Analogia    R=0,955  M=1,00  S=1,00</t>
  </si>
  <si>
    <t>Wywóz gruzu spryzmowanego i ziemi samochodami samowyładowczymi na każdy następny 1·km    Krotność =12,00</t>
  </si>
  <si>
    <t>Posadzki cementowe, wraz z cokolikami, dodatek za pogrubienie posadzki o 1·cm ponad 25·mm - 5,00 cm  Krotność =5,00</t>
  </si>
  <si>
    <t>Powłoka izolacyjna z folii w plynie wewnątrz pomieszczeń wilgotnych, na powierzchniach poziomych, dopłata za następną warstwę o grubości 0,5 mm  Krotność =2,00</t>
  </si>
  <si>
    <t>Tynki wewnętrzne cementowo-wapienne zwykłe, kat. II, III   R=0,955  M=1,00  S=1,00</t>
  </si>
  <si>
    <t>Posadzki cementowe, wraz z cokolikami, dodatek za pogrubienie posadzki o 1·cm ponad 25·mm - 5,00 cm   Krotność = 5,00</t>
  </si>
  <si>
    <t>Powłoka izolacyjna z folii w plynie 1 KS wewnątrz pomieszczeń wilgotnych, na powierzchniach poziomych, dopłata za następną warstwę o grubości 0,5 mm  Krotność =2,00</t>
  </si>
  <si>
    <t>Wywietrzaki dachowe, o średnicy do 200·mm, cylindryczne - wywietrzak dachowy chromoniklowany Fi 160 mm    R=0,955  M=1,00  S=1,00</t>
  </si>
  <si>
    <t>Przewody wentylacyjne z blachy stalowej, kołowe, typ· S (Spiro) - udział kształtek do 35%, Fi do 200·mm - rura ocynkowana izolowana 160 mm   R=0,955  M=1,00  S=1,00</t>
  </si>
  <si>
    <t>Anemostaty kołowe, typ·D, o średnicach do 160·mm  R=0,955  M=1,00  S=1,00</t>
  </si>
  <si>
    <t>Posadzki cementowe, wraz z cokolikami, dodatek za pogrubienie posadzki o 1·cm ponad 25·mm - 7,50 cm Krotność =7,50</t>
  </si>
  <si>
    <t>Posadzka antypoślizgowa z płatkami dekoracyjnymi z żywicy poliuretanowej, dodatek za każdy następny 1 mm posadzki poliuretanowej - 2,00 mm  Krotność = 2,00</t>
  </si>
  <si>
    <t>Wywóz gruzu spryzmowanego i odpadówi samochodami samowyładowczymi na każdy następny 1·km  Krotność =12,00</t>
  </si>
  <si>
    <t>Wywóz gruzu spryzmowanego samochodami samowyładowczymi na każdy następny 1·km  Krotność =12,00</t>
  </si>
  <si>
    <t>Wywóz gruzu spryzmowanego i ziemi samochodami samowyładowczymi na każdy następny 1·km  Krotność =12,00</t>
  </si>
  <si>
    <t>Koryta wykonywane na całej szerokości jezdni i chodników mechanicznie, każde dalsze 5 cm głębokości pow.20 cm, grunt kat.I-IV  Krotność =8,00</t>
  </si>
  <si>
    <t>Wywóz urobku samochodami samowyładowczymi - każdy następny 1 km  Krotność =12,00</t>
  </si>
  <si>
    <t>Podbudowy z kruszyw, tłuczeń, warstwa dolna, dodatek za każdy dalszy 1·cm grubości  Krotność =15,00</t>
  </si>
  <si>
    <t>Podbudowy z kruszyw, tłuczeń, warstwa górna, dodatek za każdy dalszy 1·cm grubości   Krotność = 7,00</t>
  </si>
  <si>
    <t>Układanie kabli w rurach, pustakach lub kanałach zamkniętych, kabel do 0,5·kg/m - WLZ do nowej rodzielni, kabel energetyczny YKY-0,6/1kV 5x10mm2  R=0,955  M=1,00  S=1,00</t>
  </si>
  <si>
    <t>Wywóz gruzu spryzmowanego i odpadówi samochodami samowyładowczymi na każdy następny 1·km   Krotność =12,00</t>
  </si>
  <si>
    <t>Wywóz gruzu spryzmowanego i  odpadów samochodami samowyładowczymi na każdy następny 1·km   Krotność =12,00</t>
  </si>
  <si>
    <r>
      <t xml:space="preserve">LOKALIZACJA: </t>
    </r>
    <r>
      <rPr>
        <b/>
        <sz val="11"/>
        <color theme="1"/>
        <rFont val="Calibri"/>
        <family val="2"/>
        <charset val="238"/>
      </rPr>
      <t>Jagiellońska 17, 32-830 Wojnicz</t>
    </r>
    <r>
      <rPr>
        <sz val="11"/>
        <color theme="1"/>
        <rFont val="Calibri"/>
        <family val="2"/>
      </rPr>
      <t xml:space="preserve">
Kod CPV:
45210000-2  Roboty budowlane w zakresie budynków
45223000-6  Roboty budowlane w zakresie konstrukcji
45223100-7  Montaż konstrukcji metalowych
45223500-1  Konstrukcje z betonu zbrojonego
45453000-7  Roboty remontowe i renowacyjne
45400000-1  Roboty wykończeniowe w zakresie obiektów budowlanych
45410000-4  Tynkowanie
45430000-0  Pokrywanie podłóg i ścian
45421130-4  Instalowanie drzwi i okien
</t>
    </r>
  </si>
  <si>
    <t>Posadzki z płytek ceramicznych na gotowym podłożu - płytki gresowe, smarowanie pojedyncze, montaż płytek w układzie prostym, płytki duże 30x60 cm, 60x60 cm, 30x90 cm, 60x120 cm.
 Płytki podłogowe, parametry:
-	wymiar 59,8x59,8 cm (ok. 60x60 cm)
-	płytka ścienno-podłogowa
-	imitacja kamienia
-	kolor ciemno szary wg palety RAL 7005 lub podobny,
-	matowe wykończenie
-	gładka
-	klasa ścieralności: 4
-	rektyfikowana
-	grubość 8 mm
-	odporność na plamienie: 5
-	klasa antypoślizgowości  R10</t>
  </si>
  <si>
    <t>Lp.</t>
  </si>
  <si>
    <t>Nazwa materiału</t>
  </si>
  <si>
    <t>Jm</t>
  </si>
  <si>
    <t>Ilość</t>
  </si>
  <si>
    <t>Wartość</t>
  </si>
  <si>
    <t>1.</t>
  </si>
  <si>
    <t>Acetylen techniczny - rozpuszczony</t>
  </si>
  <si>
    <t>kg</t>
  </si>
  <si>
    <t>Anemostat kołowy z blachy stalowej pokrytej farbą proszkową wywiewny AKK/ nawiewny AKT 160</t>
  </si>
  <si>
    <t>Azot 4.0 (butla poj. 40 l, 150 bar)</t>
  </si>
  <si>
    <t>Barwne Chipsy</t>
  </si>
  <si>
    <t>Bateria umywalkowa i zlewozmywakowa ścienna, mosiężna Fi·15·mm</t>
  </si>
  <si>
    <t>Bateria umywalkowa lekarska, mosiężna, chromowana, uruchamiana łokciem - stojąca jednouchwytowa</t>
  </si>
  <si>
    <t>Bateria umywalkowa lub zlewozmywakowa mosiężna, chromowana, stojąca jednouchwytowa</t>
  </si>
  <si>
    <t>Bednarka ocynkowana St0S 50x5 mm (kotwy)</t>
  </si>
  <si>
    <t>Beton zwykły z kruszywa naturalnego C12/15 (B-15)</t>
  </si>
  <si>
    <t>Beton zwykły z kruszywa naturalnego C20/25 (B-25)</t>
  </si>
  <si>
    <t>Bezdotykowy automatyczny dozownik na mydło w płynie stal nierdzewna</t>
  </si>
  <si>
    <t>Blacha stalowa ocynkowana płaska (w arkuszach) grub. 0,50-0,55 mm</t>
  </si>
  <si>
    <t>Blacha stalowa ocynkowana płaska grubości 0.60-0.75mm</t>
  </si>
  <si>
    <t>Bojler elektryczny 150L</t>
  </si>
  <si>
    <t>Cegła budowlana pełna 25x12x6.5 cm</t>
  </si>
  <si>
    <t>Cegła ceramiczna pełna o wymiarach 25x12x6,5 cm kl. 20</t>
  </si>
  <si>
    <t>Cement portlandzki CEM I/R lub N - CEM I 32,5 workowany</t>
  </si>
  <si>
    <t>t</t>
  </si>
  <si>
    <t>Cement portlandzki CEM I/R lub N - CEM I 42,5 workowany</t>
  </si>
  <si>
    <t>Cement portlandzki zwykły "35" bez dodatków</t>
  </si>
  <si>
    <t>Deski iglaste obrzynane grubości 19-25 mm, kl. III</t>
  </si>
  <si>
    <t>Deski iglaste obrzynane klasa III, grubości 19-25·mm</t>
  </si>
  <si>
    <t>Deski iglaste obrzynane klasa III, grubości 25 mm</t>
  </si>
  <si>
    <t>Dostawa i montaż pompek skroplin</t>
  </si>
  <si>
    <t>Drewno na stemple budowlane (okrągłe) iglaste korowane</t>
  </si>
  <si>
    <t>Drut stalowy okrągły - miękki fi 0,5-0,8 mm</t>
  </si>
  <si>
    <t>Drzwi wewnętrzne, jednoskrzydłowe, rozwierane, bezprzylgowe, bez progu. Światło przejścia po otwarciu drzwi o ? 90 st., 900mm x 2000mm. Krawędź bez przylgi, konstrukcja płytowa. Rama: rama z drewna iglastego Wypełnienie: stabilizujący "plaster miodu".Klamki U-form i szyld, nierdzewne, szczotkowane wykończenie. Ościeżnica z płyty drewnopochodnej. Skrzydła i ościeżnice wykończyć powłokami lakierniczymi w kolorze białym RAL 9003. Wyposażone w samozamykacz szynowy po stronie zawiasów.</t>
  </si>
  <si>
    <t>Dwuteowniki stalowe walcowane na gorąco - normalne 80-550 mm</t>
  </si>
  <si>
    <t>Dźwignia na cięgnach</t>
  </si>
  <si>
    <t>Elastyczna powłoka poliuretanowa</t>
  </si>
  <si>
    <t>Emulsja asfaltowa</t>
  </si>
  <si>
    <t>dm3</t>
  </si>
  <si>
    <t>Farba lateksowa do wymalowań wewnętrznych</t>
  </si>
  <si>
    <t>Farba olejna do gruntowania</t>
  </si>
  <si>
    <t>Farba olejna nawierzchniowa ogólnego stosowania</t>
  </si>
  <si>
    <t>Folia PE grub. 0,18-0,20 mm w rolkach o szerokości 1100 mm</t>
  </si>
  <si>
    <t>Folia polietylenowa izolacyjna, grub. 0,3 mm</t>
  </si>
  <si>
    <t>Folia w płynie - 1 KS</t>
  </si>
  <si>
    <t>Gips budowlany - szpachlowy</t>
  </si>
  <si>
    <t>Gips budowlany - zwykły</t>
  </si>
  <si>
    <t>Gips szpachlowy do wykonywania gładzi tynkowych na podłożach mineralnych</t>
  </si>
  <si>
    <t>Gips szpachlowy do wykonywania gładzi tynkowych na różnych podłożach</t>
  </si>
  <si>
    <t>Głowica termostatyczna</t>
  </si>
  <si>
    <t>Gniazdo wtyczkowe pojedyncze 2P+Z, 10/16A, 250V IP-20 n/t (komplet: mechanizm, plakieta, ramka)</t>
  </si>
  <si>
    <t>Gniazdo wtyczkowe pojedyncze, bryzgoszczelne 2P+Z, 10/16A, 250V IP-20 n/t (komplet: mechanizm, plakieta, ramka)</t>
  </si>
  <si>
    <t>Grzejnik dwupłytowy z blachy stalowej, lakierowany, z korkiem, odpowietrznikiem, wieszakami, wkładką zaworową, z dolnym podłączeniem do instalacji (typu CV 22) wys. 600 mm i dł. 1400 mm</t>
  </si>
  <si>
    <t>kpl.</t>
  </si>
  <si>
    <t>Gwoździe budowlane gołe</t>
  </si>
  <si>
    <t>Gwoździe budowlane okrągłe gołe różne rozmiary</t>
  </si>
  <si>
    <t>Gwoździe budowlane okrągłe ocynkowane różne rozmiary</t>
  </si>
  <si>
    <t>Gwoździe budowlane papowe ocynkowane</t>
  </si>
  <si>
    <t>Kabel energetyczny YKY-0,6/1kV 5x10mm2</t>
  </si>
  <si>
    <t>Klamerki mocujące</t>
  </si>
  <si>
    <t>Klej do styropianu</t>
  </si>
  <si>
    <t>Klej uniwersalny do wykładzin PVC</t>
  </si>
  <si>
    <t>Kołek rozporowy metalowy fi 8mm</t>
  </si>
  <si>
    <t>Kołki rozporowe plastykowe</t>
  </si>
  <si>
    <t>Konstrukcja wsporcza pod zlewy, zlewozmywaki</t>
  </si>
  <si>
    <t>Kostka brukowa z betonu (bez względu na kształt) grub. 8 cm, szara</t>
  </si>
  <si>
    <t>Kosz z uchylną pokrywą, pojemność 27 l, stal nierdzewna</t>
  </si>
  <si>
    <t>Krawężnik drogowy betonowy prostokątny ścięty - 100x30x20 cm, szary</t>
  </si>
  <si>
    <t>Kształtki miedziane Fi 6,35 mm</t>
  </si>
  <si>
    <t>Kształtki miedziane Fi 9,53 mm</t>
  </si>
  <si>
    <t>Kształtki PE do połączeń mechanicznych</t>
  </si>
  <si>
    <t>Kształtki PP Fi 20 mm</t>
  </si>
  <si>
    <t>Kształtki PP Fi·32·mm</t>
  </si>
  <si>
    <t>Kształtki PVC ciśnieniowe, gwintowane, Fi 20 mm</t>
  </si>
  <si>
    <t>Kształtki PVC ciśnieniowe, łączone na klej, Fi 20 mm</t>
  </si>
  <si>
    <t>Kształtki PVC kanalizacji wewnętrznej 50 mm</t>
  </si>
  <si>
    <t>Kształtki PVC kanalizacji wewnętrznej 110 mm</t>
  </si>
  <si>
    <t>Kształtki PVC kanalizacyjne</t>
  </si>
  <si>
    <t>Kształtownik stalowy - dźwigar nośny rusztu sufitu podwieszanego</t>
  </si>
  <si>
    <t>Kształtownik stalowy - element poprzeczny rusztu sufitu podwieszanego</t>
  </si>
  <si>
    <t>Kształtownik stalowy - kątownik przyścienny rusztu sufitu podwieszanego</t>
  </si>
  <si>
    <t>Lakier akrylowy, bezbarwny matowy</t>
  </si>
  <si>
    <t>Lakier poliuretanowy</t>
  </si>
  <si>
    <t>Lepik asfaltowy stosowany na gorąco bez wypełniaczy</t>
  </si>
  <si>
    <t>Lepik asfaltowy stosowany na zimno</t>
  </si>
  <si>
    <t>Lina stalowa jednozwita z drutu ocynkowanego T1x19 Fi 5 mm</t>
  </si>
  <si>
    <t>Listwy wyobleniowe PCV h 25 mm × L 2 m × w 25 mm</t>
  </si>
  <si>
    <t>Lustro uchylne dla osób niepełnosprawnych białe fi25</t>
  </si>
  <si>
    <t>Łącznik klawiszowy n/t 6A, 250V bryzgoodporny 1-biegunowy nf 430</t>
  </si>
  <si>
    <t>Łączniki rozporowe kpl.</t>
  </si>
  <si>
    <t>Masa asfaltowa stosowana na zimno do izolacji przeciwwilgociowej</t>
  </si>
  <si>
    <t>Masa uszczelniająca z tw.sztucznych - silikon budowlany</t>
  </si>
  <si>
    <t>Miał kamienny łamany (kruszyny)</t>
  </si>
  <si>
    <t>Mieszanka mineralno-asfaltowa do warstw ścieralnych - AC 11 S</t>
  </si>
  <si>
    <t>Miska ustępowa porcelanowa, biała, dł. 70 cm, dla osób niepełnosprawnych</t>
  </si>
  <si>
    <t>Miski ustępowe porcelanowe zawieszane</t>
  </si>
  <si>
    <t>Montaż i zakup jednostki wewnętrznej sufitowej Split 3,5 kW</t>
  </si>
  <si>
    <t>Montaż i zakup jednostki wewnętrznej sufitowej Split 7 kW</t>
  </si>
  <si>
    <t>Montaż i zakup jednostki zewnętrznej wraz z konstrukcją wsporczą 3,50 kW</t>
  </si>
  <si>
    <t>Montaż i zakup jednostki zewnętrznej wraz z konstrukcją wsporczą 7 kW</t>
  </si>
  <si>
    <t>Mydła techniczne</t>
  </si>
  <si>
    <t>Napełnienie urządzeń i instalacji freonowej</t>
  </si>
  <si>
    <t>Narożniki ochronne z kątowników stalowych</t>
  </si>
  <si>
    <t>Obejma zaciskowa stalowa, ocynkowana do węży gumowych Fi 16 mm</t>
  </si>
  <si>
    <t>Odpowietrznik automatyczny pływakowy, mosiężny PN 0,6 MPa fi 25mm do pionów</t>
  </si>
  <si>
    <t>Okna i drzwi balkonowe PVC</t>
  </si>
  <si>
    <t>Olej napędowy do silników luzem</t>
  </si>
  <si>
    <t>Opaska kablowa z tworzywa sztucznego OKi - ocechowana</t>
  </si>
  <si>
    <t>Oprawa nr A2</t>
  </si>
  <si>
    <t>Otulina jednowarstwowa gr. 6 mm średnica rurociągu 20 mm</t>
  </si>
  <si>
    <t>Otulina jednowarstwowa gr. 20 mm średnica rurociągu 20 mm</t>
  </si>
  <si>
    <t>Otulina z syntetycznego kauczuku do rur o średnicy nominalnej fi 32mm, grub. 9mm</t>
  </si>
  <si>
    <t>Pakuły impregnowane (konopie)</t>
  </si>
  <si>
    <t>Panel podtynkowy LED 60x60</t>
  </si>
  <si>
    <t>Papa asfaltowa na tekturze budowlanej izolacyjna odm. I/333</t>
  </si>
  <si>
    <t>Papa asfaltowa na welonie szklanym podkładowa odm. 64</t>
  </si>
  <si>
    <t>Parapet aglomarmurowy gr. 3 cm wymiar: szerokość 25 cm x długość 245 cm</t>
  </si>
  <si>
    <t>Parapet aglomarmurowy gr. 3 cm wymiar: szerokość 38 cm x długość 96 cm</t>
  </si>
  <si>
    <t>Parapet aglomarmurowy gr. 3 cm wymiar: szerokość 38 cm x długość 180 cm</t>
  </si>
  <si>
    <t>Parapet aglomarmurowy gr. 3 cm wymiar: szerokość 38 cm x długość 350 cm</t>
  </si>
  <si>
    <t>Parapet aglomarmurowy gr. 3 cm wymiar: szerokość 38 cm x długość 356 cm</t>
  </si>
  <si>
    <t>Parapet aglomarmurowy gr. 3 cm wymiar: szerokość 38 cm x długość 536 cm</t>
  </si>
  <si>
    <t>Parapet metalowy z zatyczkami PCV wymiar: szerokość 36 cm x długość 180 cm</t>
  </si>
  <si>
    <t>Parapet metalowy z zatyczkami PCV wymiar: szerokość 36 cm x długość 350 cm</t>
  </si>
  <si>
    <t>Pasta do pielęgnacji podłóg bezbarwna</t>
  </si>
  <si>
    <t>Pianka poliuretanowa</t>
  </si>
  <si>
    <t>Pianka uszczelniająca z tw. sztucznych - poliuretanowa</t>
  </si>
  <si>
    <t>Piasek</t>
  </si>
  <si>
    <t>Piasek do betonów zwykłych</t>
  </si>
  <si>
    <t>Piasek do betonów zwykłych naturalny</t>
  </si>
  <si>
    <t>Piasek naturalny kopany</t>
  </si>
  <si>
    <t>Płyta dekoracyjna z włókien mineralnych do sufitów podwieszanych o wym. 60x60 cm</t>
  </si>
  <si>
    <t>Płyta gipsowo-kartonowa, tynkowa wodoodporna grubości 12,5 mm (GKBI)</t>
  </si>
  <si>
    <t>Płyta styropianowa Fasada gr 30 mm</t>
  </si>
  <si>
    <t>Płyta styropianowa samogasnąca grub. 2,5 - 5,0 cm, z folią PE i nadrukiem siatki z podziałką co 5,0 cm - odmiana M 30</t>
  </si>
  <si>
    <t>Płyta z mineralnej wełny szklanej do izolacji dachu skośnego, konstrukcji szkieletowych, stropów, sufitów podwieszanych, ścianek działowych o grub. 50 mm</t>
  </si>
  <si>
    <t>Płyta z polistyrenu ekstrudowanego odmiana XPS</t>
  </si>
  <si>
    <t>Płytka ceramiczna szkliwiona o wym. 30x60 cm</t>
  </si>
  <si>
    <t>Płytka gresowa nieszkliwiona, o wym. 60x60 cm, klasa antypoślizgowości R10</t>
  </si>
  <si>
    <t>Płytka z betonu komórkowego M500-700, 49x24x12 cm</t>
  </si>
  <si>
    <t>Płytka z betonu komórkowego M500-700, 49x24x15 cm</t>
  </si>
  <si>
    <t>Podpora kanału wentylacyjnego typ A, dla przewodów typu A/I obwód do 600mm</t>
  </si>
  <si>
    <t>Pojemnik na papier toaletowy stal nierdzewna</t>
  </si>
  <si>
    <t>Pojemnik na ręczniki składane stal nierdzewna</t>
  </si>
  <si>
    <t>Pospółka uziarnienie 0-31,5 mm</t>
  </si>
  <si>
    <t>Pręt mocujący stalowy do rusztów pod płyty gipsowo-kartonowe</t>
  </si>
  <si>
    <t>Pręt spawalniczy z PVC nieplastyfikowanego o średnicy 2-6 mm</t>
  </si>
  <si>
    <t>Profil CW 50x50x0,6 mm, długość 4000 mm</t>
  </si>
  <si>
    <t>Profil UW 50x40x0,6 mm, długość 4000 mm</t>
  </si>
  <si>
    <t>Przewody wentylacyjne kołowe ocynkowane S (Spiro), Fi 125-200 mm, izolowane</t>
  </si>
  <si>
    <t>Przewód YDY-450/750V 3x1,5mm2</t>
  </si>
  <si>
    <t>Przewód YDY-450/750V 3x2,5mm2</t>
  </si>
  <si>
    <t>Puszka instalacyjna z tworzywa sztucznego fi 60mm</t>
  </si>
  <si>
    <t>Puszka instalacyjna z tworzywa sztucznego PO 80mm</t>
  </si>
  <si>
    <t>Rolety wewnętrzne w kasecie na okna (dostawa i montaż): roleta - pracownia zajęć teoretycznych z zapleczem magazynowym</t>
  </si>
  <si>
    <t>Rolety wewnętrzne w kasecie na okna (dostawa i montaż): roleta - pracownia zajęć praktycznych</t>
  </si>
  <si>
    <t>Rolety wewnętrzne w kasecie na okna (dostawa i montaż): roleta - pracownia zajęć teoretycznych</t>
  </si>
  <si>
    <t>Rozcieńczalnik do wyrobów olejnych i ftalowych</t>
  </si>
  <si>
    <t>Rozdzielacz do centralnego ogrzewania 10 obwodowy - "podłogowe" z zaworami</t>
  </si>
  <si>
    <t>Rozdzielnia elektryczna</t>
  </si>
  <si>
    <t>Roztwór asfaltowy do gruntowania</t>
  </si>
  <si>
    <t>Rura elektroinstalacyjna PVC gładka sztywna RS 28</t>
  </si>
  <si>
    <t>Rura instalacyjna z PVC RS 90mm</t>
  </si>
  <si>
    <t>Rura miedziana 6,35 mm</t>
  </si>
  <si>
    <t>Rura miedziana 9,53 mm</t>
  </si>
  <si>
    <t>Rura PP Fi 20 mm (woda ciepła)</t>
  </si>
  <si>
    <t>Rura PP Fi 20 mm (woda zimna)</t>
  </si>
  <si>
    <t>Rura PP Fi·32·mm</t>
  </si>
  <si>
    <t>Rura PVC ciśnieniowa bezkielichowa typu B 1,0 MPa 20,0 mm</t>
  </si>
  <si>
    <t>Rura PVC kanalizacji wewnętrznej kielichowa typ P 50 mm</t>
  </si>
  <si>
    <t>Rura PVC kanalizacji wewnętrznej kielichowa typ P 110 mm</t>
  </si>
  <si>
    <t>Rura PVC kanalizacji wewnętrznej kielichowa typ P 110/2,2 mm</t>
  </si>
  <si>
    <t>Rura wielowarstwowa PE-RT/Al/PE-RT fi 16/2,0 mm</t>
  </si>
  <si>
    <t>Rury PVC przepustowe 50 mm</t>
  </si>
  <si>
    <t>Rury PVC przepustowe 110 mm</t>
  </si>
  <si>
    <t>Sedes (deska sedesowa) twarda, duroplast, dla osób niepełnosprawnych</t>
  </si>
  <si>
    <t>Sedes z tworzywa sztucznego</t>
  </si>
  <si>
    <t>Siatka z włókna szklanego</t>
  </si>
  <si>
    <t>Siatka zbrojeniowa fi 8 mm zgrzewana Q335 5000x2150 mm, oczko 150x150 mm</t>
  </si>
  <si>
    <t>Siatka zbrojeniowa oczko 10x10, gr. fi 4 mm</t>
  </si>
  <si>
    <t>Spoiwo cynowo-ołowiane LC 60</t>
  </si>
  <si>
    <t>Spoiwo cynowo-ołowiane w prętach LC 60</t>
  </si>
  <si>
    <t>Sprężyny przyścienne</t>
  </si>
  <si>
    <t>Sucha zaprawa do spoinowania - spoina wąska grubość od 1 do 7 mm, kolor</t>
  </si>
  <si>
    <t>Sucha zaprawa samopoziomująca (do posadzek) Ceresit CN 72</t>
  </si>
  <si>
    <t>Syfon umywalkowy, mosiężny, chromowany fi 32mm</t>
  </si>
  <si>
    <t>Syfony umywalkowe z tworzywa sztucznego</t>
  </si>
  <si>
    <t>Szafka do rozdzielacza do c.o. "rura w rurze" natynkowa SWN-3, /rozdzielacz 8-10 obwodów/</t>
  </si>
  <si>
    <t>Szczotka do WC z uchwytem mocowanym do ściany stal nierdzewna</t>
  </si>
  <si>
    <t>Szpachlówka celulozowa ogólnego stosowania biała</t>
  </si>
  <si>
    <t>Środek impregnacyjno-wzmacniający do podłoży</t>
  </si>
  <si>
    <t>Śruby stalowe zgrubne z łbem sześciokątnym z gwintem na całej dł. M 8, dł. do 60mm</t>
  </si>
  <si>
    <t>Tarcza diamentowa Fi 800 mm</t>
  </si>
  <si>
    <t>Taśma dylatacyjna z pianki PE grub. 8x170 mm</t>
  </si>
  <si>
    <t>Taśma klejąca z folii PVC, przezroczysta, szer. 50 mm</t>
  </si>
  <si>
    <t>Taśma spoinowa papierowa perforowana</t>
  </si>
  <si>
    <t>Taśma uszczelniająca DB 70</t>
  </si>
  <si>
    <t>Tlen sprężony techniczny (w butlach pow. 6 m3)</t>
  </si>
  <si>
    <t>Tłuczeń kamienny, 31,5-63 mm</t>
  </si>
  <si>
    <t>Uchwyt do rur PVC/PP fi 90mm</t>
  </si>
  <si>
    <t>Uchwyt odstępowy U-28 do mocowania rur elektroinstalacyjnych</t>
  </si>
  <si>
    <t>Uchwyt Umywalkowy / WC dla Niepełnosprawnych uchylny 60cm stal nierdzewna fi32</t>
  </si>
  <si>
    <t>Uchwyty do rur Fi 50 mm</t>
  </si>
  <si>
    <t>Uchwyty do rur PVC 20 mm</t>
  </si>
  <si>
    <t>Uchwyty do rur PVC 32·mm</t>
  </si>
  <si>
    <t>Uchwyty do rur PVC 50 mm</t>
  </si>
  <si>
    <t>Uchwyty do rur PVC 110 mm</t>
  </si>
  <si>
    <t>Uchwyty stalowe z wkładką elastyczną do rur miedzianych 6,35</t>
  </si>
  <si>
    <t>Uchwyty stalowe z wkładką elastyczną do rur miedzianych 9,53</t>
  </si>
  <si>
    <t>Umywalka prostokątna, porcelanowa, szer. 55 cm, dla osób niepełnosprawnych</t>
  </si>
  <si>
    <t>Umywalki porcelanowe</t>
  </si>
  <si>
    <t>Uruchomienie instalacji chłodniczej i wykonanie dokumentacji odbiorowej i powykonawczej</t>
  </si>
  <si>
    <t>Uruchomienie instalacji chłodniczej i wykonanie dokumentacji odbiorowej i powykonawczej"</t>
  </si>
  <si>
    <t>Uszczelka gumowa pierścieniowa do rur kanalizacyjnych PVC, 50 mm</t>
  </si>
  <si>
    <t>Uszczelka gumowa pierścieniowa do rur kanalizacyjnych PVC, 110mm</t>
  </si>
  <si>
    <t>Uszczelka gumowa płaska do połączeń kołnierzowych, Fi 150·mm</t>
  </si>
  <si>
    <t>Uszczelki gumowe do przewodów wentylacyjnych kołowe</t>
  </si>
  <si>
    <t>Uszczelki gumowe pierścieniowe do rur ciśnieniowych PVC</t>
  </si>
  <si>
    <t>Wapno gaszone (ciasto wapienne)</t>
  </si>
  <si>
    <t>Wapno hydratyzowane (suchogaszone) workowane</t>
  </si>
  <si>
    <t>Wapno suchogaszone (hydratyzowane)</t>
  </si>
  <si>
    <t>Wazelina techniczna niskotopliwa N (TN)</t>
  </si>
  <si>
    <t>Wąż gumowy ciśnieniowy do 1,0 MPa Fi 16 mm</t>
  </si>
  <si>
    <t>Wentylator łazienkowy przepływ maksymalny 85 m3/h z czujnikiem wilgotności i wyłącznikiem czasowym</t>
  </si>
  <si>
    <t>Wieszak górny noniusza do sufitów podwieszanych 200-600 mm</t>
  </si>
  <si>
    <t>szt.</t>
  </si>
  <si>
    <t>Woda</t>
  </si>
  <si>
    <t>Woda przemysłowa</t>
  </si>
  <si>
    <t>Woda z rurociągów</t>
  </si>
  <si>
    <t>Wspornik do umywalki porcelanowej</t>
  </si>
  <si>
    <t>Wsporniki do umywalek prętowe</t>
  </si>
  <si>
    <t>Wywietrzak dachowy cylindryczny z blachy stalowej ocynkowanej, średnica 160mm</t>
  </si>
  <si>
    <t>Zaprawa budowlana zwykła cementowa M-7</t>
  </si>
  <si>
    <t>Zaprawa budowlana zwykła cementowa M-12</t>
  </si>
  <si>
    <t>Zaprawa budowlana zwykła cementowa M-15</t>
  </si>
  <si>
    <t>Zaprawa budowlana zwykła cementowa M-20</t>
  </si>
  <si>
    <t>Zaprawa budowlana zwykła cementowo-wapienna M-2</t>
  </si>
  <si>
    <t>Zaprawa budowlana zwykła cementowo-wapienna M-4</t>
  </si>
  <si>
    <t>Zaprawa budowlana zwykła cementowo-wapienna M-7</t>
  </si>
  <si>
    <t>Zaprawa budowlana zwykła wapienna</t>
  </si>
  <si>
    <t>Zaprawa cementowa M4 (m.30)</t>
  </si>
  <si>
    <t>Zaprawa cementowa M7 (m.50)</t>
  </si>
  <si>
    <t>Zaprawa cementowa M12 (m.80)</t>
  </si>
  <si>
    <t>Zaprawa klejowa sucha do betonu komórkowego</t>
  </si>
  <si>
    <t>Zawory kulowe odcinające gwintowane</t>
  </si>
  <si>
    <t>Zawór wodny przelotowy prosty mosiężny Fi 32 mm</t>
  </si>
  <si>
    <t>Zestaw przyłączeniowy do grzejników</t>
  </si>
  <si>
    <t>Zlewozmywak ze stali nierdzewnej dwukomorowy</t>
  </si>
  <si>
    <t>Złącze elastyczne do kompaktu</t>
  </si>
  <si>
    <t>Żwir do betonów zwykłych, wielofrakcyjny, uziarnienie 16-31,5 mm</t>
  </si>
  <si>
    <t>Żywica epoksydowa do gruntowania podłoża</t>
  </si>
  <si>
    <t>Razem (z dokładnością do zaokrągleń) Wartość materiałów pomocniczych (Materiały): Wartość materiałów pomocniczych (Robocizna):</t>
  </si>
  <si>
    <t>Razem z materiałami pomocniczymi:</t>
  </si>
  <si>
    <t>Nazwa zawodu</t>
  </si>
  <si>
    <t>Robocizna razem</t>
  </si>
  <si>
    <t>Razem (z dokładnością do zaokrągleń)</t>
  </si>
  <si>
    <t>Nazwa sprzętu</t>
  </si>
  <si>
    <t>Agregat tynkarski 1,10-3,00 m3/h (1)</t>
  </si>
  <si>
    <t>m-g</t>
  </si>
  <si>
    <t>Betoniarka wolnospadowa elektryczna 150 dm3</t>
  </si>
  <si>
    <t>Betoniarka wolnospadowa spalinowa 150 dm3</t>
  </si>
  <si>
    <t>Ciągnik kołowy 18 kW (25 KM) (1)</t>
  </si>
  <si>
    <t>Ciągnik kołowy 18-22 kW (25-30 KM) (1)</t>
  </si>
  <si>
    <t>Ciągnik kołowy 37 kW (50 KM) (1)</t>
  </si>
  <si>
    <t>Piła do cięcia kostki</t>
  </si>
  <si>
    <t>Piła tarczowa fi 710 mm</t>
  </si>
  <si>
    <t>Przyczepa do przewożenia kabli do 4 t</t>
  </si>
  <si>
    <t>Przyczepa skrzyniowa 3,50 t</t>
  </si>
  <si>
    <t>Rozkładarka mas bitumicznych 3,50 m (2)</t>
  </si>
  <si>
    <t>Równiarka samojezdna 74 kW (100 KM) (1)</t>
  </si>
  <si>
    <t>Samochód dostawczy do 0.9 t (1)</t>
  </si>
  <si>
    <t>Samochód dostawczy do 0,90 t (1)</t>
  </si>
  <si>
    <t>Samochód samowyładowczy pow. 5-10 t (1)</t>
  </si>
  <si>
    <t>Samochód skrzyniowy do 5·t (1)</t>
  </si>
  <si>
    <t>Samochód skrzyniowy pow. 10-15 t (1)</t>
  </si>
  <si>
    <t>Skrapiarka do bitumu samochodowa samojezdna 5000 dm3 (2)</t>
  </si>
  <si>
    <t>Spawarka elektryczna wirująca 300 A</t>
  </si>
  <si>
    <t>Sprężarka powietrza przewoźna elektryczna 4-5 m3/min. (1)</t>
  </si>
  <si>
    <t>Spycharka gąsienicowa 40 kW (55 KM) (1)</t>
  </si>
  <si>
    <t>Spycharka gąsienicowa 74 kW (100 KM) (1)</t>
  </si>
  <si>
    <t>Środek transportowy</t>
  </si>
  <si>
    <t>Środek transportowy (1)</t>
  </si>
  <si>
    <t>Walec statyczny samojezdny 10 t (1)</t>
  </si>
  <si>
    <t>Walec statyczny samojezdny 15·t (1)</t>
  </si>
  <si>
    <t>Walec wibracyjny samojezdny 2,50 t (1)</t>
  </si>
  <si>
    <t>Wibrator powierzchniowy do 225 kg</t>
  </si>
  <si>
    <t>Wózek platformowy elektryczny do 2 t (1)</t>
  </si>
  <si>
    <t>Wyciąg</t>
  </si>
  <si>
    <t>Wyciąg jednomasztowy z napędem elektrycznym 0,50 t</t>
  </si>
  <si>
    <t>Wyciąg towarowo-osobowy 1 t</t>
  </si>
  <si>
    <t>Wyciąg wolnostojący z napędem elektrycznym 0,50 t</t>
  </si>
  <si>
    <t>Wyciąg wolnostojący z napędem elektrycznym 0,50-0,75 t</t>
  </si>
  <si>
    <t>Żuraw okienny do 0.5·t</t>
  </si>
  <si>
    <t>Żuraw okienny przenośny 0,15 t</t>
  </si>
  <si>
    <t>Żuraw samochodowy 5-6 t (1)</t>
  </si>
  <si>
    <t>Razem m-g (z dokładnością do zaokrągleń)</t>
  </si>
  <si>
    <t>Element montażowy do miski ustępowej przeznaczone do montażu "na mokro"</t>
  </si>
  <si>
    <t xml:space="preserve">Farba epoksydowa do gruntowania, dwuskładnikowa, ogólnego stosowania czerwona tlenkowa </t>
  </si>
  <si>
    <t xml:space="preserve">Farba epoksydowa do gruntowania, dwuskładnikowa, ogólnego stosowania szara </t>
  </si>
  <si>
    <t>cementowa zaprawa klejąca wysokowydajna, odkształcalna (klasa S1) do układania gresu i kamienia, ze zmniejszonym spływem, wydłużonym czasem otwartym (do 8h) oraz grubowarstwowością (3-15 mm)</t>
  </si>
  <si>
    <t xml:space="preserve">Kit uszczelniający trwale plastyczny kauczukowy trwale plastyczny </t>
  </si>
  <si>
    <t>Klej kauczukowo-rozpuszczalnikowy o ekstremalnej elastyczności wykazujący trwałą spoinę odporną na wilgoć i wysoką siła spajania</t>
  </si>
  <si>
    <t>Jednoskładnikowy klej kontaktowy do szybkiego montażu izolacji technicznych z polietylenu</t>
  </si>
  <si>
    <t xml:space="preserve">Klipsy montażowe </t>
  </si>
  <si>
    <t xml:space="preserve">Masa uszczelniająca silikonowa </t>
  </si>
  <si>
    <t>Nadproże  (szer. 11,5 cm, wys. 7,1 cm) o dł. belki 125 cm</t>
  </si>
  <si>
    <t>Nadproże  (szer. 11,5 cm, wys. 7,1 cm) o dł. belki 225 cm</t>
  </si>
  <si>
    <t xml:space="preserve">Papa zgrzewalna modyfikowana wierzchniego krycia </t>
  </si>
  <si>
    <t>wodorozcieńczalna farba ogniochronna R15-niska zawartość lotnych substancji organicznych - VOC (1,85-2.1 kg/m2 na 1mm)</t>
  </si>
  <si>
    <t>Rura osłonowa karbowana Fi_wew. 18-20 mm</t>
  </si>
  <si>
    <t>Siatka tkana (zbrojenie tynku) oczka 10x10 mm, fi 0,8-0,9 mm</t>
  </si>
  <si>
    <t>Uchwyt Umywalkowy / WC dla Niepełnosprawnych stały mocowany do ściany 80 cm stal nierdzewna fi32</t>
  </si>
  <si>
    <t>Uchwyt Umywalkowy / WC dla Niepełnosprawnych uchylny mocowany do ściany 80 cm stal nierdzewna fi32</t>
  </si>
  <si>
    <t>Wkręt do  płyt gipsowo-kartonowych (g-k) do profili metalowych - dł 35 mm</t>
  </si>
  <si>
    <t>Wkręt do płyt gipsowo-kartonowych (g-k) do profili metalowych - dł 25 mm</t>
  </si>
  <si>
    <t>Wykładzina podłogowa rulonowa z PVC grub. 2,5 mm - heterogeniczna, wielowarstwowa</t>
  </si>
  <si>
    <t>Zaprawa klejowa sucha do płytek ceramicznych cienkowarstwowa do wnętrz mokrych</t>
  </si>
  <si>
    <t xml:space="preserve">Zaprawa klejowa sucha do płytek ceramicznych, do wewnątrz </t>
  </si>
  <si>
    <r>
      <t xml:space="preserve">Złączka kompensacyjna do rur elektroinstalacyjnych z tworzyw sztucznych </t>
    </r>
    <r>
      <rPr>
        <sz val="8"/>
        <rFont val="Arial"/>
        <family val="2"/>
        <charset val="238"/>
      </rPr>
      <t>ZCL28</t>
    </r>
  </si>
  <si>
    <r>
      <t xml:space="preserve">Zawór wodny przelotowy prosty mosiężny </t>
    </r>
    <r>
      <rPr>
        <sz val="8"/>
        <rFont val="Arial"/>
        <family val="2"/>
        <charset val="238"/>
      </rPr>
      <t>M83 20</t>
    </r>
    <r>
      <rPr>
        <sz val="8"/>
        <color theme="1"/>
        <rFont val="Arial"/>
        <family val="2"/>
        <charset val="238"/>
      </rPr>
      <t xml:space="preserve"> mm</t>
    </r>
  </si>
  <si>
    <r>
      <t>Zawór wodny czerpalny mosiężny chromowany</t>
    </r>
    <r>
      <rPr>
        <sz val="8"/>
        <rFont val="Arial"/>
        <family val="2"/>
        <charset val="238"/>
      </rPr>
      <t xml:space="preserve"> M1</t>
    </r>
    <r>
      <rPr>
        <sz val="8"/>
        <color theme="1"/>
        <rFont val="Arial"/>
        <family val="2"/>
        <charset val="238"/>
      </rPr>
      <t xml:space="preserve"> 15 mm</t>
    </r>
  </si>
  <si>
    <t>Spinki do rur z tworzywa sztucznego w kształcie litery "U", zakończone na tzw. wędkarski haczyk Fi 16 mm</t>
  </si>
  <si>
    <r>
      <t xml:space="preserve">Sucha zaprawa szpachlowa </t>
    </r>
    <r>
      <rPr>
        <sz val="8"/>
        <rFont val="Arial"/>
        <family val="2"/>
        <charset val="238"/>
      </rPr>
      <t>do głdkiego wykończenia w pomieszczeniach mokrych odporna na mikropęknięcia</t>
    </r>
  </si>
  <si>
    <r>
      <t>Tabli</t>
    </r>
    <r>
      <rPr>
        <sz val="8"/>
        <rFont val="Arial"/>
        <family val="2"/>
        <charset val="238"/>
      </rPr>
      <t>czka z NFC</t>
    </r>
    <r>
      <rPr>
        <sz val="8"/>
        <color theme="1"/>
        <rFont val="Arial"/>
        <family val="2"/>
        <charset val="238"/>
      </rPr>
      <t xml:space="preserve"> i pismem Braille'a - wym. 200x100mm - TAB625</t>
    </r>
  </si>
  <si>
    <t>piankowa taśma polietylenowa FR (min. B - s3, d0) 3x50 mm</t>
  </si>
  <si>
    <t>Taśma uszczelniająca dylatacyjna PVC  (szerokość 350·mm)</t>
  </si>
  <si>
    <t>Razem rozdział 4 Remont pomieszczeń.</t>
  </si>
  <si>
    <t>Podstawa
Obiekt</t>
  </si>
  <si>
    <t>Opis</t>
  </si>
  <si>
    <t>cena jednostkowa 
[PLN netto]</t>
  </si>
  <si>
    <t>wartość
[PLN netto]</t>
  </si>
  <si>
    <t>cena jednostkowa</t>
  </si>
  <si>
    <t>D1' - Drzwi aluminiowe wewnętrze, wymiar wg projektu, 1-skrzydłowe, światło przejścia 90 cm, wypełnienie panel, w górnej części przeszklenie, bezprogowe, samozamykacz, wysokość klamek 80-100 cm, klamka w kształcie litery C, drzwi dostosowane do osób niepełnosprawnych</t>
  </si>
  <si>
    <t>D1 - Drzwi aluminiowe wewnętrze, wymiar wg projektu, 1-skrzydłowe, światło przejścia 90 cm, wypełnienie panel, w górnej części przeszklenie, bezprogowe, samozamykacz, wysokość klamek 80-100 cm, klamka w kształcie litery C, drzwi dostosowane do osób niepełnosprawnych</t>
  </si>
  <si>
    <t>Drzwi aluminiowe zewnętrzne, wymiar wg projektu, profil ciepły, 2-skrzydłowe, światło przejścia 90 cm skrzydła czynnego, wypełnienie panel, bezprogowe, samozamykacz, wysokość klamek 80-100 cm, klamka w kształcie litery C, drzwi dostosowane do osób niepełnosprawnych</t>
  </si>
  <si>
    <t>Drzwi aluminiowe zewnętrzne, wymiar wg projektu, profil ciepły, 1-skrzydłowe, światło przejścia 90 cm, wypełnienie panel, bezprogowe, samozamykacz, wysokość klamek 80-100 cm, klamka w kształcie litery C, drzwi dostosowane do osób niepełnosprawnych</t>
  </si>
  <si>
    <t>Drzwi aluminiowe wewnętrze, wymiar wg projektu, 1-skrzydłowe, światło przejścia 90 cm, wypełnienie panel, bezprogowe, samozamykacz, wysokość klamek 80-100 cm, klamka w kształcie litery C, drzwi dostosowane do osób niepełnosprawnych</t>
  </si>
  <si>
    <t>D2 - Drzwi aluminiowe wewnętrzne, wymiar wg projektu, 1-skrzydłowe, światło przejścia 90 cm, wypełnienie panel, bezprogowe, samozamykacz, wysokość klamek 80-100 cm, klamka w kształcie litery C, drzwi dostosowane do osób niepełnosprawnych, otwory wentylacyjne</t>
  </si>
  <si>
    <t>D3 - Drzwi wewnętrzne, wymiar wg projektu jednoskrzydłowe, rozwierane, bezprzylgowe, bez progu. Światło przejścia po otwarciu drzwi o ∠ 90 st., 900mm x 2000mm. Krawędź bez przylgi, konstrukcja płytowa. Rama: rama z drewna iglastego  Wypełnienie: stabilizujący "plaster miodu".
Klamki U-form i szyld, nierdzewne, szczotkowane wykończenie.
Ościeżnica z płyty drewnopochodnej. Skrzydła i ościeżnice wykończyć powłokami lakierniczymi w kolorze białym RAL 9003.
Wyposażone w samozamykacz szynowy po stronie zawiasów.</t>
  </si>
  <si>
    <t>Bramy garażowe podnoszone mechanicznie - brama przemysłowa segmentowa wymiar wg projektu, drzwi przejściowe, kolor zewnętrzny RAL 5010, przeszklenia w jednym panelu powyżej drzwi ilość 4 szt, o współczynniku przenikania ciepła Umax = 1,7 [W/(m2.K)], automat z dwoma pilotami</t>
  </si>
  <si>
    <t>Brama przemysłowa segmentowa wymiar wg projektu, drzwi przejściowe, kolor zewnętrzny RAL 5010, przeszklenia w jednym panelu powyżej drzwi ilość 4 szt, o współczynniku przenikania ciepła Umax = 1,7 [W/(m2.K)], automat z dwoma pilotami</t>
  </si>
  <si>
    <t>Drzwi aluminiowe wewnętrze, wymiar wg projektu, 1-skrzydłowe, światło przejścia 90 cm, wypełnienie panel, w górnej części przeszklenie, bezprogowe, samozamykacz, wysokość klamek 80-100 cm, klamka w kształcie litery C, drzwi dostosowane do osób niepełnosprawnych</t>
  </si>
  <si>
    <t>Drzwi aluminiowe wewnętrze, wymiar wg projektu, profil zimny, 1-skrzydłowe, światło przejścia 90 cm, wypełnienie panel, bezprogowe, samozamykacz, wysokość klamek 80-100 cm, klamka w kształcie litery C, drzwi dostosowane do osób niepełnosprawnych</t>
  </si>
  <si>
    <t>Drzwi aluminiowe wewnętrze, wymiar wg projektu, profil zimny, 1-skrzydłowe, światło przejścia 90 cm, wypełnienie panel, bezprogowe, samozamykacz, wysokość klamek 80-100 cm, klamka w kształcie litery C, otwory wentylacyjne, drzwi dostosowane do osób niepełnosprawnych</t>
  </si>
  <si>
    <t>OKNO PVC (po lewej stronie bramy garażowej) wymiar wg projektu o współczynniku przenikania ciepła Umax = 0,9 [W/(m2.K)], kolor zewnętrzny niebieski, kolor wewnętrzny biały</t>
  </si>
  <si>
    <t>OKNO PVC (po prawej stronie bramy garażowej) wymiar wg projektu o współczynniku przenikania ciepła Umax = 0,9 [W/(m2.K)], kolor zewnętrzny niebieski, kolor wewnętrzny biały</t>
  </si>
  <si>
    <t>OKNO PVC wymiar wg projektu o współczynniku przenikania ciepła Umax = 0,9 [W/(m2.K)], kolor zewnętrzny niebieski, kolor wewnętrzny biały</t>
  </si>
  <si>
    <t>KNR 215/104/1</t>
  </si>
  <si>
    <t>KNR 215/101/1</t>
  </si>
  <si>
    <t>Ustępy dla niepełnosprawnych - Kompakt</t>
  </si>
  <si>
    <t>NR STWIORB</t>
  </si>
  <si>
    <t xml:space="preserve">ROBOTY BUDOWLANE POMIESZCZEŃ W BUDYNKU WARSZTATÓW ZESPOŁU SZKÓŁ LICEALNYCH I TECHNICZNYCH W WOJNICZU NA DZIAŁCE 1636 W WOJNICZU </t>
  </si>
  <si>
    <t>STWIORB budowlana
STWIORB sanitarna
STWIORB elektryczna</t>
  </si>
  <si>
    <t>ST 0.0, SST 1.0, SST 2.0, SST 3.0, SST 4.0, SST 5.0, SST 6.0, SST 7.0, SST 8.0, SST 9.0, SST 10.0, SST 11.0, SST 12.0, SST 13.0, SST 14.0, SST 15.0, SST 16.0</t>
  </si>
  <si>
    <t>SST 3.0, SST 6.0,</t>
  </si>
  <si>
    <t>STWIORB budowlana 
SST 4.0, SST 9.0
STWIORB sanitarna
ST 01.02.00
STWIORB elektryczna
SST 2.0</t>
  </si>
  <si>
    <t>SST 1.0, SST 2.0</t>
  </si>
  <si>
    <t>SST 1.0, SST 9.0, SST 13.0</t>
  </si>
  <si>
    <t>SST 1.0,  SST 9.0, SST 13.0</t>
  </si>
  <si>
    <t>SST 1.0, SST 3.0, SST 4.0</t>
  </si>
  <si>
    <t xml:space="preserve">SST 1.0, SST 2.0, SST 6.0, 
SST 8.0, </t>
  </si>
  <si>
    <t>SST 1.0,  SST 5.0, SST 9.0, 
SST 13.0</t>
  </si>
  <si>
    <t>SST 11.0</t>
  </si>
  <si>
    <t>ST 0.0, SST 1.0, SST 2.0, SST 3.0, SST 4.0, SST 5.0, SST 6.0, SST 8.0, SST 9.0,  SST 11.0, SST 13.0</t>
  </si>
  <si>
    <t>SST 1.0, SST 2.0, SST 3.0,
SST 6.0, SST 8.0</t>
  </si>
  <si>
    <t>SST 10.0</t>
  </si>
  <si>
    <t>SST 1.0,  SST 2.0, SST 5.0,
SST 6.0, SST 9.0</t>
  </si>
  <si>
    <t>ST 0.0, SST 1.0, SST 2.0, SST 3.0, SST 5.0, SST 6.0, SST 8.0, SST 9.0, SST 11.0</t>
  </si>
  <si>
    <t>SST 1.0, SST 2.0, SST 6.0, SST 9.0</t>
  </si>
  <si>
    <t>ST 0.0, SST 1.0, SST 2.0, SST 3.0,  SST 6.0, SST 8.0, SST 9.0,  SST 11.0</t>
  </si>
  <si>
    <t>ST 00.00.00, ST 01.01.00, ST 01.02.00, ST 01.03.00, ST 01.04.00</t>
  </si>
  <si>
    <t>ST 01.03.00</t>
  </si>
  <si>
    <t>ST 01.04.00</t>
  </si>
  <si>
    <t>ST 01.02.00</t>
  </si>
  <si>
    <t>ST 01.01.00</t>
  </si>
  <si>
    <t>ST 00.00.00, ST 01.03.00, ST 01.04.00</t>
  </si>
  <si>
    <t>ST 0.0, SST 1.0, SST 2.0</t>
  </si>
  <si>
    <t>SST 1.0</t>
  </si>
  <si>
    <t>SST 2.0</t>
  </si>
  <si>
    <t>SST 3.0, SST 6.0, SST 7.0, SST 8.0</t>
  </si>
  <si>
    <t>SST 16.0</t>
  </si>
  <si>
    <t>Umocowanie siatek tynkarskich na stopkach belek bez względu na rodzaj belki</t>
  </si>
  <si>
    <t>SST 1.0, SST 4.0, SST 5.0, SST 9.0, SST 14.0</t>
  </si>
  <si>
    <t>ST 0.0, SST 1.0,  SST 3.0, SST 4.0, SST 5.0, SST 6.0, SST 7.0, SST 8.0, SST 9.0, SST 14.0, SST 16.0</t>
  </si>
  <si>
    <t>SST 1.0, SST 5.0, SST 9.0, SST 14.0</t>
  </si>
  <si>
    <t>SSt 16.0</t>
  </si>
  <si>
    <t>ST 0.0, SST 1.0,  SST 3.0, SST 5.0, SST 6.0, SST 7.0, SST 8.0, SST 9.0, SST 14.0, SST 16.0</t>
  </si>
  <si>
    <t>SST 14.0</t>
  </si>
  <si>
    <t>ST 0.0, SST 14.0, SST 16.0</t>
  </si>
  <si>
    <t>SST 1.0, SST 2.0, SST 9.0, SST 14.0</t>
  </si>
  <si>
    <t>SST 1.0, SST 2.0, SST 15.0</t>
  </si>
  <si>
    <t>STWIORB budowlana 
SST 16.0,
STWIORB elektryczna
ST 0.0, SST 1.0, SST 2.0</t>
  </si>
  <si>
    <t>STWIORB budowlana 
SST 16.0,
STWIORB elektryczna
SST 1.0, SST 2.0</t>
  </si>
  <si>
    <t>ST 0.0, SST 1.0, SST 14.0</t>
  </si>
  <si>
    <t>SST 1.0, SST 14.0</t>
  </si>
  <si>
    <t xml:space="preserve"> SST 1.0, SST 14.0</t>
  </si>
  <si>
    <t>STWIORB budowlana</t>
  </si>
  <si>
    <t>SST 12.0</t>
  </si>
  <si>
    <t>Oznakowanie obiektu obowiązującymi normami znakami bezpieczeństwa (ochrony przeciwpożarowej, ewakuacyjnymi oraz ochrony i higieny pracy)
 wraz z aktualizacją
 instrukcji przeciwpożarowej</t>
  </si>
  <si>
    <t>Oznakowanie obiektu obowiązującymi normami znakami bezpieczeństwa (ochrony przeciwpożarowej, 
ewakuacyjnymi oraz ochrony i higieny pracy) wraz z aktualizacją instrukcji przeciwpożarowej</t>
  </si>
  <si>
    <t>2.1.2.2.7</t>
  </si>
  <si>
    <t>KNR 401/106/1</t>
  </si>
  <si>
    <t>Wykopy nieumocnione o ścianach pionowych wykonane wewnątrz budynku, z odrzuceniem na odległość do 3·m</t>
  </si>
  <si>
    <t>2.1.3.2.14</t>
  </si>
  <si>
    <t>2.1.3.2.15</t>
  </si>
  <si>
    <t>DC 20/322/2</t>
  </si>
  <si>
    <t>Spoinowanie jako osobna robota - spoinowanie podłóg</t>
  </si>
  <si>
    <t>2.1.4.1.8</t>
  </si>
  <si>
    <t>2.1.5.1.20</t>
  </si>
  <si>
    <t>Dodatek za zbrojenie siatką Q188</t>
  </si>
  <si>
    <t>2.1.5.1.21</t>
  </si>
  <si>
    <t>2.1.5.1.22</t>
  </si>
  <si>
    <t>2.1.6.1.20</t>
  </si>
  <si>
    <t>Dodatek za zbrojenie siatką Q524</t>
  </si>
  <si>
    <t>2.1.6.1.21</t>
  </si>
  <si>
    <t>2.1.6.1.22</t>
  </si>
  <si>
    <t>2.1.3.3.8</t>
  </si>
  <si>
    <t>2.1.3.3.9</t>
  </si>
  <si>
    <t>2.1.3.3.10</t>
  </si>
  <si>
    <t>2.1.3.3.11</t>
  </si>
  <si>
    <t>3.1.1.1.14</t>
  </si>
  <si>
    <t>3.1.2.1.14</t>
  </si>
  <si>
    <t>Podkłady, betonowe na podłożu gruntowym - chudy beton C25/30 - 10 cm</t>
  </si>
  <si>
    <t>Podkłady, betonowe na podłożu gruntowym - chudy beton C25/30 - 15 cm</t>
  </si>
  <si>
    <t>2.3.6.7</t>
  </si>
  <si>
    <t>KNNR 5/1207/1</t>
  </si>
  <si>
    <t>Wykucie bruzd dla przewodów wtynkowych i rur o średnicy do 47·mm, bruzdy dla przewodów wtynkowych, w cegle</t>
  </si>
  <si>
    <t>indywidualna</t>
  </si>
  <si>
    <t>Wywóz i utylizacja materiałów z rozbiórek</t>
  </si>
  <si>
    <t>2.3.1.2</t>
  </si>
  <si>
    <t>2.3.2.2</t>
  </si>
  <si>
    <t>2.3.3.2</t>
  </si>
  <si>
    <t>2.3.4.2</t>
  </si>
  <si>
    <t>2.3.5.2</t>
  </si>
  <si>
    <t>2.2.2.1.5</t>
  </si>
  <si>
    <t>2.2.1.1.8</t>
  </si>
  <si>
    <t>2.2.1.3.6</t>
  </si>
  <si>
    <t>2.2.2.3.6</t>
  </si>
  <si>
    <t>2.2.3.1.5</t>
  </si>
  <si>
    <t>2.2.4.1.5</t>
  </si>
  <si>
    <t>2.2.4.3.13</t>
  </si>
  <si>
    <t>2.2.4.4.18</t>
  </si>
  <si>
    <t>2.2.5.3.9</t>
  </si>
  <si>
    <t>Roboty demontażowe nieczynnych kanałów wentylacyjnych o wymiarach 25x50, okapu i pieca czeladniczego</t>
  </si>
  <si>
    <t># Kalkulacja własna</t>
  </si>
  <si>
    <t>Izolacja rur miedzianych</t>
  </si>
  <si>
    <t>2.2.1.2.10</t>
  </si>
  <si>
    <t>Przejścia przez przegrody budowlane</t>
  </si>
  <si>
    <t>2.2.1.4.9</t>
  </si>
  <si>
    <t>2.2.2.2.10</t>
  </si>
  <si>
    <t>2.2.3.2.10</t>
  </si>
  <si>
    <t>2.2.4.3.14</t>
  </si>
  <si>
    <t>Przycisk do płuczki</t>
  </si>
  <si>
    <t>KNR  215/102/5 analogia</t>
  </si>
  <si>
    <t>2.2.4.3.15</t>
  </si>
  <si>
    <t>2.2.4.4.19</t>
  </si>
  <si>
    <t>KNR INSTAL 215/309/7</t>
  </si>
  <si>
    <t>Zawory do regulacji c.o., termostatyczny, Dn·15·mm</t>
  </si>
  <si>
    <t>KNR 35/215/6</t>
  </si>
  <si>
    <t>Zawór grzejnikowy powrotny, prosty lub kątowy, armatura Dn·15·mm</t>
  </si>
  <si>
    <t>KNNR 4/406/3</t>
  </si>
  <si>
    <t>Próby szczelności instalacji centralnego ogrzewania, próba zasadnicza (pulsacyjna)</t>
  </si>
  <si>
    <t>KNR 31/218/5</t>
  </si>
  <si>
    <t>Próba szczelności instalacji centralnego ogrzewania (Dn 15, 22, 28·mm), próba instalacji na gorąco, z dokonaniem regulacji</t>
  </si>
  <si>
    <t>2.2.5.1.6</t>
  </si>
  <si>
    <t>2.2.5.1.7</t>
  </si>
  <si>
    <t>2.2.5.1.8</t>
  </si>
  <si>
    <t>2.2.5.1.9</t>
  </si>
  <si>
    <t>2.2.5.3.10</t>
  </si>
  <si>
    <t>2.2.5.4.17</t>
  </si>
  <si>
    <t>2.2.1.1.0</t>
  </si>
  <si>
    <t>spuszczenie wody z instalacji co. w całym budynku- przyjęto 3 rg</t>
  </si>
  <si>
    <t>2.2.5.1.10</t>
  </si>
  <si>
    <t>Napełninie wodą instalacji c.o. w całym budynku przyjęto 6 r-g</t>
  </si>
  <si>
    <t>2.2.1.5.5</t>
  </si>
  <si>
    <t>Analogia: Montaż i zakup jednostki wewnętrznej naściennej Split 3,50 kW</t>
  </si>
  <si>
    <t>Analogia: Montaż i zakup jednostki wewnętrznej naściennej MultiSplit 7 kW</t>
  </si>
  <si>
    <t>Analogia: Montaż i zakup jednostki wewnętrznej naściennej Split 7,3 kW</t>
  </si>
  <si>
    <t>2.2.3.3.6</t>
  </si>
  <si>
    <r>
      <t xml:space="preserve">Przewody wentylacyjne z blachy stalowej, kołowe, typ· S (Spiro) - udział kształtek do 35%, Fi do 200·mm - rura ocynkowana izolowana 160 mm   </t>
    </r>
    <r>
      <rPr>
        <sz val="11"/>
        <color rgb="FFEB0000"/>
        <rFont val="Calibri"/>
        <family val="2"/>
        <charset val="238"/>
      </rPr>
      <t>R=0,955  M=1,00  S=1,00</t>
    </r>
  </si>
  <si>
    <r>
      <t xml:space="preserve">Wywietrzaki dachowe, o średnicy do 200·mm, cylindryczne - wywietrzak dachowy chromoniklowany Fi 160 mm    </t>
    </r>
    <r>
      <rPr>
        <sz val="11"/>
        <color rgb="FFEB0000"/>
        <rFont val="Calibri"/>
        <family val="2"/>
        <charset val="238"/>
      </rPr>
      <t>R=0,955  M=1,00  S=1,00</t>
    </r>
  </si>
  <si>
    <t>Elementy montażowe do zabudowy mokrej, na ścianie, do miski ustępowej</t>
  </si>
  <si>
    <t>Dodatek za zbrojenie siatką Q 188</t>
  </si>
  <si>
    <t>KNR 202/1106/7</t>
  </si>
  <si>
    <t>2.3.6.8</t>
  </si>
  <si>
    <t>3.1.5.1.3</t>
  </si>
  <si>
    <t>3.1.5.1.4</t>
  </si>
  <si>
    <t>Wywóz gruzu spryzmowanego i ziemi samochodami samowyładowczymi na każdy następny 1·km Krotność= 12,00</t>
  </si>
  <si>
    <t>3.1.5.1.5</t>
  </si>
  <si>
    <t>3.1.5.1.6</t>
  </si>
  <si>
    <t>3.1.3.1.14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</si>
</sst>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 ###\ ##0.00####"/>
  </numFmts>
  <fonts count="26" x14ac:knownFonts="1">
    <font>
      <sz val="11"/>
      <color theme="1"/>
      <name val="Calibri"/>
      <family val="2"/>
    </font>
    <font>
      <sz val="11"/>
      <color theme="1"/>
      <name val="Calibri"/>
      <family val="2"/>
      <charset val="238"/>
      <scheme val="minor"/>
    </font>
    <font>
      <sz val="11"/>
      <color theme="1"/>
      <name val="Calibri"/>
      <family val="2"/>
      <charset val="238"/>
      <scheme val="minor"/>
    </font>
    <font>
      <sz val="11"/>
      <color theme="1"/>
      <name val="Calibri"/>
      <family val="2"/>
    </font>
    <font>
      <b/>
      <sz val="11"/>
      <color theme="1"/>
      <name val="Calibri"/>
      <family val="2"/>
      <charset val="238"/>
      <scheme val="minor"/>
    </font>
    <font>
      <b/>
      <sz val="11"/>
      <color theme="1"/>
      <name val="Arial"/>
      <family val="2"/>
      <charset val="238"/>
    </font>
    <font>
      <b/>
      <sz val="8"/>
      <color theme="1"/>
      <name val="Arial"/>
      <family val="2"/>
      <charset val="238"/>
    </font>
    <font>
      <b/>
      <sz val="9.5"/>
      <color theme="1"/>
      <name val="Arial"/>
      <family val="2"/>
      <charset val="238"/>
    </font>
    <font>
      <sz val="8"/>
      <color theme="1"/>
      <name val="Arial"/>
      <family val="2"/>
      <charset val="238"/>
    </font>
    <font>
      <b/>
      <sz val="9"/>
      <color theme="1"/>
      <name val="Arial"/>
      <family val="2"/>
      <charset val="238"/>
    </font>
    <font>
      <sz val="8"/>
      <color theme="1"/>
      <name val="Times New Roman"/>
      <family val="1"/>
      <charset val="238"/>
    </font>
    <font>
      <b/>
      <sz val="11"/>
      <color theme="1"/>
      <name val="Calibri"/>
      <family val="2"/>
    </font>
    <font>
      <b/>
      <sz val="11"/>
      <color theme="1"/>
      <name val="Calibri"/>
      <family val="2"/>
      <scheme val="minor"/>
    </font>
    <font>
      <sz val="11"/>
      <color theme="1"/>
      <name val="Calibri"/>
      <family val="2"/>
      <scheme val="minor"/>
    </font>
    <font>
      <sz val="11"/>
      <color theme="1"/>
      <name val="Calibri"/>
      <family val="2"/>
      <charset val="238"/>
    </font>
    <font>
      <b/>
      <sz val="16"/>
      <color theme="1"/>
      <name val="Calibri"/>
      <family val="2"/>
      <charset val="238"/>
    </font>
    <font>
      <b/>
      <sz val="14"/>
      <color theme="1"/>
      <name val="Calibri"/>
      <family val="2"/>
      <charset val="238"/>
    </font>
    <font>
      <b/>
      <sz val="11"/>
      <color theme="1"/>
      <name val="Calibri"/>
      <family val="2"/>
      <charset val="238"/>
    </font>
    <font>
      <sz val="8"/>
      <name val="Arial"/>
      <family val="2"/>
      <charset val="238"/>
    </font>
    <font>
      <sz val="11"/>
      <color rgb="FF000000"/>
      <name val="Calibri"/>
      <family val="2"/>
    </font>
    <font>
      <sz val="11"/>
      <name val="Calibri"/>
      <family val="2"/>
      <charset val="238"/>
    </font>
    <font>
      <sz val="8"/>
      <name val="Calibri"/>
      <family val="2"/>
    </font>
    <font>
      <sz val="11"/>
      <color rgb="FFEB0000"/>
      <name val="Calibri"/>
      <family val="2"/>
    </font>
    <font>
      <sz val="11"/>
      <name val="Calibri"/>
      <family val="2"/>
    </font>
    <font>
      <sz val="11"/>
      <color rgb="FFFF0000"/>
      <name val="Calibri"/>
      <family val="2"/>
    </font>
    <font>
      <sz val="11"/>
      <color rgb="FFEB0000"/>
      <name val="Calibri"/>
      <family val="2"/>
      <charset val="238"/>
    </font>
  </fonts>
  <fills count="26">
    <fill>
      <patternFill patternType="none"/>
    </fill>
    <fill>
      <patternFill patternType="gray125"/>
    </fill>
    <fill>
      <patternFill patternType="solid">
        <fgColor rgb="FFF2F2F2"/>
        <bgColor auto="1"/>
      </patternFill>
    </fill>
    <fill>
      <patternFill patternType="solid">
        <fgColor rgb="FFD8E4BC"/>
        <bgColor auto="1"/>
      </patternFill>
    </fill>
    <fill>
      <patternFill patternType="solid">
        <fgColor rgb="FFE6B8B7"/>
        <bgColor auto="1"/>
      </patternFill>
    </fill>
    <fill>
      <patternFill patternType="solid">
        <fgColor rgb="FFFFFFE5"/>
        <bgColor auto="1"/>
      </patternFill>
    </fill>
    <fill>
      <patternFill patternType="solid">
        <fgColor rgb="FFDCE6F1"/>
        <bgColor auto="1"/>
      </patternFill>
    </fill>
    <fill>
      <patternFill patternType="solid">
        <fgColor theme="4" tint="0.39997558519241921"/>
        <bgColor indexed="65"/>
      </patternFill>
    </fill>
    <fill>
      <patternFill patternType="solid">
        <fgColor theme="5" tint="0.59999389629810485"/>
        <bgColor indexed="65"/>
      </patternFill>
    </fill>
    <fill>
      <patternFill patternType="solid">
        <fgColor theme="7" tint="0.59999389629810485"/>
        <bgColor indexed="65"/>
      </patternFill>
    </fill>
    <fill>
      <patternFill patternType="solid">
        <fgColor rgb="FFA3C068"/>
        <bgColor indexed="64"/>
      </patternFill>
    </fill>
    <fill>
      <patternFill patternType="solid">
        <fgColor theme="5" tint="0.39997558519241921"/>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59999389629810485"/>
        <bgColor indexed="64"/>
      </patternFill>
    </fill>
    <fill>
      <patternFill patternType="solid">
        <fgColor theme="2" tint="-0.249977111117893"/>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theme="2" tint="-9.9978637043366805E-2"/>
        <bgColor indexed="64"/>
      </patternFill>
    </fill>
    <fill>
      <patternFill patternType="solid">
        <fgColor theme="2"/>
        <bgColor indexed="64"/>
      </patternFill>
    </fill>
    <fill>
      <patternFill patternType="solid">
        <fgColor theme="7" tint="0.59999389629810485"/>
        <bgColor indexed="64"/>
      </patternFill>
    </fill>
    <fill>
      <patternFill patternType="solid">
        <fgColor rgb="FFFFFFE5"/>
        <bgColor rgb="FF000000"/>
      </patternFill>
    </fill>
  </fills>
  <borders count="73">
    <border>
      <left/>
      <right/>
      <top/>
      <bottom/>
      <diagonal/>
    </border>
    <border>
      <left style="thin">
        <color indexed="8"/>
      </left>
      <right style="thin">
        <color indexed="8"/>
      </right>
      <top style="thin">
        <color indexed="8"/>
      </top>
      <bottom style="thin">
        <color indexed="8"/>
      </bottom>
      <diagonal/>
    </border>
    <border>
      <left style="thin">
        <color indexed="55"/>
      </left>
      <right style="thin">
        <color indexed="55"/>
      </right>
      <top style="thin">
        <color indexed="55"/>
      </top>
      <bottom style="thin">
        <color indexed="55"/>
      </bottom>
      <diagonal/>
    </border>
    <border>
      <left style="thin">
        <color indexed="64"/>
      </left>
      <right style="thin">
        <color indexed="64"/>
      </right>
      <top style="thin">
        <color indexed="64"/>
      </top>
      <bottom style="thin">
        <color indexed="64"/>
      </bottom>
      <diagonal/>
    </border>
    <border>
      <left style="thin">
        <color indexed="8"/>
      </left>
      <right/>
      <top style="thin">
        <color indexed="8"/>
      </top>
      <bottom style="thin">
        <color indexed="8"/>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top/>
      <bottom style="thin">
        <color indexed="55"/>
      </bottom>
      <diagonal/>
    </border>
    <border>
      <left/>
      <right/>
      <top/>
      <bottom style="thin">
        <color indexed="55"/>
      </bottom>
      <diagonal/>
    </border>
    <border>
      <left style="thin">
        <color indexed="55"/>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style="medium">
        <color rgb="FF000000"/>
      </right>
      <top style="medium">
        <color rgb="FF000000"/>
      </top>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style="medium">
        <color rgb="FF000000"/>
      </left>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thin">
        <color indexed="55"/>
      </right>
      <top/>
      <bottom style="thin">
        <color indexed="55"/>
      </bottom>
      <diagonal/>
    </border>
    <border>
      <left/>
      <right style="thin">
        <color indexed="55"/>
      </right>
      <top/>
      <bottom/>
      <diagonal/>
    </border>
    <border>
      <left/>
      <right style="thin">
        <color rgb="FF7F7F7F"/>
      </right>
      <top/>
      <bottom/>
      <diagonal/>
    </border>
    <border>
      <left/>
      <right/>
      <top style="thin">
        <color indexed="55"/>
      </top>
      <bottom/>
      <diagonal/>
    </border>
    <border>
      <left style="thin">
        <color indexed="55"/>
      </left>
      <right/>
      <top style="thin">
        <color indexed="8"/>
      </top>
      <bottom/>
      <diagonal/>
    </border>
    <border>
      <left/>
      <right/>
      <top style="thin">
        <color indexed="8"/>
      </top>
      <bottom/>
      <diagonal/>
    </border>
    <border>
      <left style="thin">
        <color indexed="55"/>
      </left>
      <right/>
      <top style="thin">
        <color indexed="55"/>
      </top>
      <bottom/>
      <diagonal/>
    </border>
    <border>
      <left style="thin">
        <color indexed="55"/>
      </left>
      <right style="thin">
        <color indexed="55"/>
      </right>
      <top style="thin">
        <color indexed="55"/>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medium">
        <color rgb="FF000000"/>
      </bottom>
      <diagonal/>
    </border>
    <border>
      <left style="medium">
        <color rgb="FF000000"/>
      </left>
      <right style="medium">
        <color rgb="FF000000"/>
      </right>
      <top/>
      <bottom style="mediumDashed">
        <color rgb="FF000000"/>
      </bottom>
      <diagonal/>
    </border>
    <border>
      <left/>
      <right style="medium">
        <color rgb="FF000000"/>
      </right>
      <top/>
      <bottom style="mediumDashed">
        <color rgb="FF000000"/>
      </bottom>
      <diagonal/>
    </border>
    <border>
      <left style="medium">
        <color rgb="FF000000"/>
      </left>
      <right style="medium">
        <color rgb="FF000000"/>
      </right>
      <top style="medium">
        <color rgb="FF000000"/>
      </top>
      <bottom style="medium">
        <color indexed="64"/>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rgb="FF000000"/>
      </right>
      <top style="medium">
        <color indexed="64"/>
      </top>
      <bottom/>
      <diagonal/>
    </border>
    <border>
      <left style="medium">
        <color rgb="FF000000"/>
      </left>
      <right style="medium">
        <color indexed="64"/>
      </right>
      <top style="medium">
        <color indexed="64"/>
      </top>
      <bottom/>
      <diagonal/>
    </border>
    <border>
      <left style="medium">
        <color indexed="64"/>
      </left>
      <right/>
      <top/>
      <bottom/>
      <diagonal/>
    </border>
    <border>
      <left style="medium">
        <color rgb="FF000000"/>
      </left>
      <right style="medium">
        <color indexed="64"/>
      </right>
      <top/>
      <bottom/>
      <diagonal/>
    </border>
    <border>
      <left/>
      <right style="medium">
        <color indexed="64"/>
      </right>
      <top/>
      <bottom/>
      <diagonal/>
    </border>
    <border>
      <left style="medium">
        <color indexed="64"/>
      </left>
      <right/>
      <top/>
      <bottom style="medium">
        <color indexed="64"/>
      </bottom>
      <diagonal/>
    </border>
    <border>
      <left/>
      <right style="medium">
        <color rgb="FF000000"/>
      </right>
      <top/>
      <bottom style="medium">
        <color indexed="64"/>
      </bottom>
      <diagonal/>
    </border>
    <border>
      <left/>
      <right style="medium">
        <color indexed="64"/>
      </right>
      <top/>
      <bottom style="medium">
        <color indexed="64"/>
      </bottom>
      <diagonal/>
    </border>
    <border>
      <left style="thin">
        <color rgb="FF000000"/>
      </left>
      <right style="thin">
        <color rgb="FF000000"/>
      </right>
      <top/>
      <bottom style="thin">
        <color rgb="FF000000"/>
      </bottom>
      <diagonal/>
    </border>
    <border>
      <left/>
      <right/>
      <top/>
      <bottom style="thin">
        <color rgb="FF000000"/>
      </bottom>
      <diagonal/>
    </border>
    <border>
      <left/>
      <right style="thin">
        <color indexed="64"/>
      </right>
      <top/>
      <bottom style="thin">
        <color indexed="64"/>
      </bottom>
      <diagonal/>
    </border>
    <border>
      <left/>
      <right/>
      <top/>
      <bottom style="thin">
        <color indexed="64"/>
      </bottom>
      <diagonal/>
    </border>
    <border>
      <left style="thin">
        <color indexed="55"/>
      </left>
      <right style="thin">
        <color indexed="55"/>
      </right>
      <top/>
      <bottom style="thin">
        <color indexed="55"/>
      </bottom>
      <diagonal/>
    </border>
    <border>
      <left style="thin">
        <color indexed="64"/>
      </left>
      <right/>
      <top/>
      <bottom/>
      <diagonal/>
    </border>
    <border>
      <left style="thin">
        <color theme="3" tint="0.39997558519241921"/>
      </left>
      <right/>
      <top style="thin">
        <color theme="3" tint="0.39997558519241921"/>
      </top>
      <bottom style="thin">
        <color theme="3" tint="0.39997558519241921"/>
      </bottom>
      <diagonal/>
    </border>
    <border>
      <left/>
      <right/>
      <top style="thin">
        <color theme="3" tint="0.39997558519241921"/>
      </top>
      <bottom style="thin">
        <color theme="3" tint="0.39997558519241921"/>
      </bottom>
      <diagonal/>
    </border>
    <border>
      <left/>
      <right style="thin">
        <color theme="3" tint="0.39997558519241921"/>
      </right>
      <top style="thin">
        <color theme="3" tint="0.39997558519241921"/>
      </top>
      <bottom style="thin">
        <color theme="3" tint="0.39997558519241921"/>
      </bottom>
      <diagonal/>
    </border>
    <border>
      <left style="thin">
        <color theme="3" tint="0.39997558519241921"/>
      </left>
      <right/>
      <top/>
      <bottom style="thin">
        <color theme="3" tint="0.39997558519241921"/>
      </bottom>
      <diagonal/>
    </border>
    <border>
      <left/>
      <right/>
      <top/>
      <bottom style="thin">
        <color theme="3" tint="0.39997558519241921"/>
      </bottom>
      <diagonal/>
    </border>
    <border>
      <left/>
      <right style="thin">
        <color theme="3" tint="0.39997558519241921"/>
      </right>
      <top/>
      <bottom style="thin">
        <color theme="3" tint="0.39997558519241921"/>
      </bottom>
      <diagonal/>
    </border>
    <border>
      <left style="thin">
        <color theme="3" tint="0.39997558519241921"/>
      </left>
      <right style="thin">
        <color indexed="55"/>
      </right>
      <top style="thin">
        <color theme="3" tint="0.39997558519241921"/>
      </top>
      <bottom style="thin">
        <color theme="3" tint="0.39997558519241921"/>
      </bottom>
      <diagonal/>
    </border>
    <border>
      <left style="thin">
        <color indexed="55"/>
      </left>
      <right style="thin">
        <color indexed="55"/>
      </right>
      <top style="thin">
        <color theme="3" tint="0.39997558519241921"/>
      </top>
      <bottom style="thin">
        <color theme="3" tint="0.39997558519241921"/>
      </bottom>
      <diagonal/>
    </border>
    <border>
      <left style="thin">
        <color indexed="55"/>
      </left>
      <right/>
      <top style="thin">
        <color theme="3" tint="0.39997558519241921"/>
      </top>
      <bottom style="thin">
        <color theme="3" tint="0.39997558519241921"/>
      </bottom>
      <diagonal/>
    </border>
    <border>
      <left style="thin">
        <color indexed="55"/>
      </left>
      <right style="thin">
        <color theme="0" tint="-0.499984740745262"/>
      </right>
      <top style="thin">
        <color indexed="55"/>
      </top>
      <bottom style="thin">
        <color indexed="55"/>
      </bottom>
      <diagonal/>
    </border>
    <border>
      <left style="thin">
        <color theme="0" tint="-0.499984740745262"/>
      </left>
      <right style="thin">
        <color theme="0" tint="-0.499984740745262"/>
      </right>
      <top style="thin">
        <color indexed="55"/>
      </top>
      <bottom style="thin">
        <color indexed="55"/>
      </bottom>
      <diagonal/>
    </border>
    <border>
      <left style="thin">
        <color rgb="FF969696"/>
      </left>
      <right style="thin">
        <color rgb="FF969696"/>
      </right>
      <top style="thin">
        <color rgb="FF969696"/>
      </top>
      <bottom style="thin">
        <color rgb="FF969696"/>
      </bottom>
      <diagonal/>
    </border>
    <border>
      <left/>
      <right style="thin">
        <color rgb="FF969696"/>
      </right>
      <top style="thin">
        <color rgb="FF969696"/>
      </top>
      <bottom style="thin">
        <color rgb="FF969696"/>
      </bottom>
      <diagonal/>
    </border>
  </borders>
  <cellStyleXfs count="5">
    <xf numFmtId="0" fontId="0" fillId="0" borderId="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3" fillId="0" borderId="0"/>
  </cellStyleXfs>
  <cellXfs count="377">
    <xf numFmtId="0" fontId="0" fillId="0" borderId="0" xfId="0"/>
    <xf numFmtId="0" fontId="0" fillId="0" borderId="0" xfId="0" applyProtection="1">
      <protection locked="0"/>
    </xf>
    <xf numFmtId="2" fontId="0" fillId="5" borderId="2" xfId="0" applyNumberFormat="1" applyFill="1" applyBorder="1" applyAlignment="1" applyProtection="1">
      <alignment vertical="top" wrapText="1"/>
      <protection locked="0"/>
    </xf>
    <xf numFmtId="0" fontId="0" fillId="0" borderId="0" xfId="0" applyAlignment="1" applyProtection="1">
      <alignment horizontal="left"/>
      <protection locked="0"/>
    </xf>
    <xf numFmtId="2" fontId="2" fillId="8" borderId="2" xfId="2" applyNumberFormat="1" applyBorder="1" applyAlignment="1" applyProtection="1">
      <alignment vertical="top" wrapText="1"/>
      <protection locked="0"/>
    </xf>
    <xf numFmtId="49" fontId="0" fillId="12" borderId="2" xfId="0" applyNumberFormat="1" applyFill="1" applyBorder="1" applyAlignment="1" applyProtection="1">
      <alignment vertical="top" wrapText="1"/>
      <protection locked="0"/>
    </xf>
    <xf numFmtId="2" fontId="0" fillId="11" borderId="5" xfId="0" applyNumberFormat="1" applyFill="1" applyBorder="1" applyAlignment="1" applyProtection="1">
      <alignment vertical="top" wrapText="1"/>
      <protection locked="0"/>
    </xf>
    <xf numFmtId="0" fontId="0" fillId="12" borderId="0" xfId="0" applyFill="1" applyProtection="1">
      <protection locked="0"/>
    </xf>
    <xf numFmtId="49" fontId="0" fillId="2" borderId="0" xfId="0" applyNumberFormat="1" applyFill="1" applyBorder="1" applyAlignment="1" applyProtection="1">
      <alignment vertical="top" wrapText="1"/>
      <protection locked="0"/>
    </xf>
    <xf numFmtId="49" fontId="0" fillId="3" borderId="0" xfId="0" applyNumberFormat="1" applyFill="1" applyBorder="1" applyAlignment="1" applyProtection="1">
      <alignment vertical="top" wrapText="1"/>
      <protection locked="0"/>
    </xf>
    <xf numFmtId="49" fontId="0" fillId="4" borderId="9" xfId="0" applyNumberFormat="1" applyFill="1" applyBorder="1" applyAlignment="1" applyProtection="1">
      <alignment vertical="top" wrapText="1"/>
      <protection locked="0"/>
    </xf>
    <xf numFmtId="2" fontId="2" fillId="11" borderId="10" xfId="3" applyNumberFormat="1" applyFill="1" applyBorder="1" applyAlignment="1" applyProtection="1">
      <protection locked="0"/>
    </xf>
    <xf numFmtId="2" fontId="2" fillId="10" borderId="10" xfId="3" applyNumberFormat="1" applyFill="1" applyBorder="1" applyAlignment="1" applyProtection="1">
      <protection locked="0"/>
    </xf>
    <xf numFmtId="49" fontId="0" fillId="6" borderId="0" xfId="0" applyNumberFormat="1" applyFill="1" applyBorder="1" applyAlignment="1" applyProtection="1">
      <alignment vertical="top" wrapText="1"/>
      <protection locked="0"/>
    </xf>
    <xf numFmtId="2" fontId="4" fillId="11" borderId="8" xfId="3" applyNumberFormat="1" applyFont="1" applyFill="1" applyBorder="1" applyAlignment="1" applyProtection="1">
      <protection locked="0"/>
    </xf>
    <xf numFmtId="49" fontId="0" fillId="6" borderId="6" xfId="0" applyNumberFormat="1" applyFill="1" applyBorder="1" applyAlignment="1" applyProtection="1">
      <alignment vertical="top" wrapText="1"/>
      <protection locked="0"/>
    </xf>
    <xf numFmtId="2" fontId="4" fillId="11" borderId="5" xfId="3" applyNumberFormat="1" applyFont="1" applyFill="1" applyBorder="1" applyAlignment="1" applyProtection="1">
      <alignment wrapText="1"/>
      <protection locked="0"/>
    </xf>
    <xf numFmtId="49" fontId="0" fillId="4" borderId="6" xfId="0" applyNumberFormat="1" applyFill="1" applyBorder="1" applyAlignment="1" applyProtection="1">
      <alignment vertical="top" wrapText="1"/>
      <protection locked="0"/>
    </xf>
    <xf numFmtId="2" fontId="2" fillId="11" borderId="8" xfId="3" applyNumberFormat="1" applyFill="1" applyBorder="1" applyAlignment="1" applyProtection="1">
      <protection locked="0"/>
    </xf>
    <xf numFmtId="2" fontId="12" fillId="13" borderId="5" xfId="1" applyNumberFormat="1" applyFont="1" applyFill="1" applyBorder="1" applyAlignment="1" applyProtection="1">
      <protection locked="0"/>
    </xf>
    <xf numFmtId="2" fontId="4" fillId="11" borderId="5" xfId="3" applyNumberFormat="1" applyFont="1" applyFill="1" applyBorder="1" applyAlignment="1" applyProtection="1">
      <protection locked="0"/>
    </xf>
    <xf numFmtId="2" fontId="3" fillId="11" borderId="9" xfId="0" applyNumberFormat="1" applyFont="1" applyFill="1" applyBorder="1" applyAlignment="1" applyProtection="1">
      <protection locked="0"/>
    </xf>
    <xf numFmtId="2" fontId="3" fillId="11" borderId="10" xfId="0" applyNumberFormat="1" applyFont="1" applyFill="1" applyBorder="1" applyAlignment="1" applyProtection="1">
      <protection locked="0"/>
    </xf>
    <xf numFmtId="2" fontId="11" fillId="13" borderId="8" xfId="0" applyNumberFormat="1" applyFont="1" applyFill="1" applyBorder="1" applyAlignment="1" applyProtection="1">
      <protection locked="0"/>
    </xf>
    <xf numFmtId="2" fontId="3" fillId="11" borderId="8" xfId="0" applyNumberFormat="1" applyFont="1" applyFill="1" applyBorder="1" applyAlignment="1" applyProtection="1">
      <protection locked="0"/>
    </xf>
    <xf numFmtId="2" fontId="11" fillId="14" borderId="8" xfId="0" applyNumberFormat="1" applyFont="1" applyFill="1" applyBorder="1" applyAlignment="1" applyProtection="1">
      <protection locked="0"/>
    </xf>
    <xf numFmtId="2" fontId="0" fillId="11" borderId="6" xfId="0" applyNumberFormat="1" applyFill="1" applyBorder="1" applyAlignment="1" applyProtection="1">
      <alignment vertical="top" wrapText="1"/>
      <protection locked="0"/>
    </xf>
    <xf numFmtId="2" fontId="3" fillId="11" borderId="0" xfId="0" applyNumberFormat="1" applyFont="1" applyFill="1" applyAlignment="1" applyProtection="1">
      <protection locked="0"/>
    </xf>
    <xf numFmtId="2" fontId="11" fillId="14" borderId="9" xfId="0" applyNumberFormat="1" applyFont="1" applyFill="1" applyBorder="1" applyAlignment="1" applyProtection="1">
      <protection locked="0"/>
    </xf>
    <xf numFmtId="2" fontId="11" fillId="14" borderId="6" xfId="0" applyNumberFormat="1" applyFont="1" applyFill="1" applyBorder="1" applyAlignment="1" applyProtection="1">
      <protection locked="0"/>
    </xf>
    <xf numFmtId="2" fontId="11" fillId="14" borderId="6" xfId="0" applyNumberFormat="1" applyFont="1" applyFill="1" applyBorder="1" applyAlignment="1" applyProtection="1">
      <alignment vertical="top" wrapText="1"/>
      <protection locked="0"/>
    </xf>
    <xf numFmtId="2" fontId="11" fillId="14" borderId="5" xfId="0" applyNumberFormat="1" applyFont="1" applyFill="1" applyBorder="1" applyAlignment="1" applyProtection="1">
      <alignment vertical="top" wrapText="1"/>
      <protection locked="0"/>
    </xf>
    <xf numFmtId="2" fontId="0" fillId="11" borderId="10" xfId="0" applyNumberFormat="1" applyFont="1" applyFill="1" applyBorder="1" applyAlignment="1" applyProtection="1">
      <protection locked="0"/>
    </xf>
    <xf numFmtId="2" fontId="0" fillId="11" borderId="5" xfId="0" applyNumberFormat="1" applyFill="1" applyBorder="1" applyAlignment="1" applyProtection="1">
      <protection locked="0"/>
    </xf>
    <xf numFmtId="2" fontId="11" fillId="10" borderId="5" xfId="0" applyNumberFormat="1" applyFont="1" applyFill="1" applyBorder="1" applyAlignment="1" applyProtection="1">
      <alignment vertical="top" wrapText="1"/>
      <protection locked="0"/>
    </xf>
    <xf numFmtId="49" fontId="0" fillId="3" borderId="6" xfId="0" applyNumberFormat="1" applyFill="1" applyBorder="1" applyAlignment="1" applyProtection="1">
      <alignment vertical="top" wrapText="1"/>
      <protection locked="0"/>
    </xf>
    <xf numFmtId="2" fontId="0" fillId="14" borderId="6" xfId="0" applyNumberFormat="1" applyFill="1" applyBorder="1" applyAlignment="1" applyProtection="1">
      <alignment vertical="top" wrapText="1"/>
      <protection locked="0"/>
    </xf>
    <xf numFmtId="49" fontId="0" fillId="0" borderId="3" xfId="0" applyNumberFormat="1" applyBorder="1" applyAlignment="1" applyProtection="1">
      <alignment horizontal="center" vertical="center"/>
      <protection locked="0"/>
    </xf>
    <xf numFmtId="0" fontId="0" fillId="0" borderId="0" xfId="0" applyProtection="1"/>
    <xf numFmtId="49" fontId="6" fillId="0" borderId="11" xfId="0" applyNumberFormat="1" applyFont="1" applyBorder="1" applyAlignment="1" applyProtection="1">
      <alignment horizontal="center" vertical="center" wrapText="1"/>
    </xf>
    <xf numFmtId="0" fontId="6" fillId="0" borderId="12" xfId="0" applyFont="1" applyBorder="1" applyAlignment="1" applyProtection="1">
      <alignment horizontal="center" vertical="center" wrapText="1"/>
    </xf>
    <xf numFmtId="0" fontId="6" fillId="0" borderId="12" xfId="0" applyFont="1" applyBorder="1" applyAlignment="1" applyProtection="1">
      <alignment horizontal="left" vertical="center" wrapText="1" indent="1"/>
    </xf>
    <xf numFmtId="0" fontId="9" fillId="0" borderId="14" xfId="0" applyFont="1" applyBorder="1" applyAlignment="1" applyProtection="1">
      <alignment vertical="center" wrapText="1"/>
    </xf>
    <xf numFmtId="0" fontId="8" fillId="0" borderId="16" xfId="0" applyFont="1" applyBorder="1" applyAlignment="1" applyProtection="1">
      <alignment horizontal="right" vertical="center" wrapText="1"/>
    </xf>
    <xf numFmtId="4" fontId="8" fillId="0" borderId="16" xfId="0" applyNumberFormat="1" applyFont="1" applyBorder="1" applyAlignment="1" applyProtection="1">
      <alignment horizontal="right" wrapText="1" indent="2"/>
    </xf>
    <xf numFmtId="4" fontId="8" fillId="0" borderId="16" xfId="0" applyNumberFormat="1" applyFont="1" applyBorder="1" applyAlignment="1" applyProtection="1">
      <alignment horizontal="right" wrapText="1" indent="3"/>
    </xf>
    <xf numFmtId="0" fontId="6" fillId="0" borderId="14" xfId="0" applyFont="1" applyBorder="1" applyAlignment="1" applyProtection="1">
      <alignment horizontal="right" vertical="center" wrapText="1"/>
    </xf>
    <xf numFmtId="4" fontId="6" fillId="0" borderId="14" xfId="0" applyNumberFormat="1" applyFont="1" applyBorder="1" applyAlignment="1" applyProtection="1">
      <alignment horizontal="right" wrapText="1" indent="2"/>
    </xf>
    <xf numFmtId="4" fontId="6" fillId="0" borderId="14" xfId="0" applyNumberFormat="1" applyFont="1" applyBorder="1" applyAlignment="1" applyProtection="1">
      <alignment horizontal="right" vertical="center" wrapText="1"/>
    </xf>
    <xf numFmtId="4" fontId="8" fillId="0" borderId="14" xfId="0" applyNumberFormat="1" applyFont="1" applyBorder="1" applyAlignment="1" applyProtection="1">
      <alignment horizontal="right" vertical="center" wrapText="1"/>
    </xf>
    <xf numFmtId="2" fontId="8" fillId="0" borderId="14" xfId="0" applyNumberFormat="1" applyFont="1" applyBorder="1" applyAlignment="1" applyProtection="1">
      <alignment horizontal="right" vertical="center" wrapText="1"/>
    </xf>
    <xf numFmtId="0" fontId="6" fillId="0" borderId="11" xfId="0" applyFont="1" applyBorder="1" applyAlignment="1" applyProtection="1">
      <alignment horizontal="center" vertical="center" wrapText="1"/>
    </xf>
    <xf numFmtId="4" fontId="8" fillId="0" borderId="16" xfId="0" applyNumberFormat="1" applyFont="1" applyBorder="1" applyAlignment="1" applyProtection="1">
      <alignment horizontal="right" wrapText="1" indent="1"/>
    </xf>
    <xf numFmtId="4" fontId="6" fillId="0" borderId="14" xfId="0" applyNumberFormat="1" applyFont="1" applyBorder="1" applyAlignment="1" applyProtection="1">
      <alignment horizontal="right" wrapText="1" indent="1"/>
    </xf>
    <xf numFmtId="0" fontId="8" fillId="0" borderId="16" xfId="0" applyFont="1" applyBorder="1" applyAlignment="1" applyProtection="1">
      <alignment horizontal="right" wrapText="1" indent="15"/>
    </xf>
    <xf numFmtId="49" fontId="0" fillId="0" borderId="0" xfId="0" applyNumberFormat="1" applyProtection="1"/>
    <xf numFmtId="0" fontId="16" fillId="0" borderId="0" xfId="0" applyFont="1" applyAlignment="1" applyProtection="1">
      <alignment vertical="center"/>
      <protection locked="0"/>
    </xf>
    <xf numFmtId="0" fontId="0" fillId="0" borderId="33" xfId="0" applyBorder="1" applyAlignment="1" applyProtection="1">
      <alignment vertical="top" wrapText="1"/>
      <protection locked="0"/>
    </xf>
    <xf numFmtId="0" fontId="8" fillId="0" borderId="13" xfId="0" applyFont="1" applyBorder="1" applyAlignment="1" applyProtection="1">
      <alignment horizontal="right" vertical="center" wrapText="1"/>
    </xf>
    <xf numFmtId="49" fontId="10" fillId="0" borderId="17" xfId="0" applyNumberFormat="1" applyFont="1" applyBorder="1" applyAlignment="1" applyProtection="1">
      <alignment vertical="center" wrapText="1"/>
    </xf>
    <xf numFmtId="49" fontId="10" fillId="0" borderId="15" xfId="0" applyNumberFormat="1" applyFont="1" applyBorder="1" applyAlignment="1" applyProtection="1">
      <alignment vertical="center" wrapText="1"/>
    </xf>
    <xf numFmtId="0" fontId="6" fillId="0" borderId="12" xfId="0" applyFont="1" applyBorder="1" applyAlignment="1" applyProtection="1">
      <alignment vertical="center" wrapText="1"/>
    </xf>
    <xf numFmtId="49" fontId="9" fillId="0" borderId="17" xfId="0" applyNumberFormat="1" applyFont="1" applyBorder="1" applyAlignment="1" applyProtection="1">
      <alignment vertical="center" wrapText="1"/>
    </xf>
    <xf numFmtId="49" fontId="9" fillId="0" borderId="13" xfId="0" applyNumberFormat="1" applyFont="1" applyBorder="1" applyAlignment="1" applyProtection="1">
      <alignment vertical="center" wrapText="1"/>
    </xf>
    <xf numFmtId="0" fontId="9" fillId="0" borderId="17" xfId="0" applyFont="1" applyBorder="1" applyAlignment="1" applyProtection="1">
      <alignment vertical="center" wrapText="1"/>
    </xf>
    <xf numFmtId="0" fontId="9" fillId="0" borderId="13" xfId="0" applyFont="1" applyBorder="1" applyAlignment="1" applyProtection="1">
      <alignment vertical="center" wrapText="1"/>
    </xf>
    <xf numFmtId="0" fontId="8" fillId="0" borderId="14" xfId="0" applyFont="1" applyBorder="1" applyAlignment="1" applyProtection="1">
      <alignment vertical="center" wrapText="1"/>
    </xf>
    <xf numFmtId="0" fontId="10" fillId="0" borderId="17" xfId="0" applyFont="1" applyBorder="1" applyAlignment="1" applyProtection="1">
      <alignment vertical="center" wrapText="1"/>
    </xf>
    <xf numFmtId="0" fontId="10" fillId="0" borderId="15" xfId="0" applyFont="1" applyBorder="1" applyAlignment="1" applyProtection="1">
      <alignment vertical="center" wrapText="1"/>
    </xf>
    <xf numFmtId="0" fontId="10" fillId="0" borderId="13" xfId="0" applyFont="1" applyBorder="1" applyAlignment="1" applyProtection="1">
      <alignment vertical="center" wrapText="1"/>
    </xf>
    <xf numFmtId="1" fontId="6" fillId="0" borderId="17" xfId="0" applyNumberFormat="1" applyFont="1" applyBorder="1" applyAlignment="1" applyProtection="1">
      <alignment horizontal="center" vertical="center" wrapText="1"/>
    </xf>
    <xf numFmtId="0" fontId="6" fillId="0" borderId="19" xfId="0" applyFont="1" applyBorder="1" applyAlignment="1" applyProtection="1">
      <alignment horizontal="center" vertical="center" wrapText="1"/>
    </xf>
    <xf numFmtId="0" fontId="6" fillId="0" borderId="19" xfId="0" applyFont="1" applyBorder="1" applyAlignment="1" applyProtection="1">
      <alignment vertical="center" wrapText="1"/>
    </xf>
    <xf numFmtId="0" fontId="6" fillId="0" borderId="19" xfId="0" applyFont="1" applyBorder="1" applyAlignment="1" applyProtection="1">
      <alignment horizontal="left" vertical="center" wrapText="1" indent="2"/>
    </xf>
    <xf numFmtId="1" fontId="8" fillId="0" borderId="3" xfId="0" applyNumberFormat="1" applyFont="1" applyBorder="1" applyAlignment="1" applyProtection="1">
      <alignment horizontal="right" vertical="center" wrapText="1"/>
    </xf>
    <xf numFmtId="0" fontId="8" fillId="0" borderId="3" xfId="0" applyFont="1" applyBorder="1" applyAlignment="1" applyProtection="1">
      <alignment vertical="center" wrapText="1"/>
    </xf>
    <xf numFmtId="0" fontId="8" fillId="0" borderId="3" xfId="0" applyFont="1" applyBorder="1" applyAlignment="1" applyProtection="1">
      <alignment horizontal="right" vertical="center" wrapText="1"/>
    </xf>
    <xf numFmtId="0" fontId="8" fillId="0" borderId="36" xfId="0" applyFont="1" applyBorder="1" applyAlignment="1" applyProtection="1">
      <alignment wrapText="1"/>
    </xf>
    <xf numFmtId="0" fontId="8" fillId="0" borderId="36" xfId="0" applyFont="1" applyBorder="1" applyAlignment="1" applyProtection="1">
      <alignment vertical="center" wrapText="1"/>
    </xf>
    <xf numFmtId="0" fontId="8" fillId="0" borderId="3" xfId="0" applyFont="1" applyBorder="1" applyAlignment="1" applyProtection="1">
      <alignment wrapText="1"/>
    </xf>
    <xf numFmtId="0" fontId="8" fillId="0" borderId="3" xfId="0" applyFont="1" applyBorder="1" applyAlignment="1" applyProtection="1">
      <alignment horizontal="right" wrapText="1"/>
    </xf>
    <xf numFmtId="4" fontId="8" fillId="0" borderId="3" xfId="0" applyNumberFormat="1" applyFont="1" applyBorder="1" applyAlignment="1" applyProtection="1">
      <alignment horizontal="right" vertical="center" wrapText="1"/>
    </xf>
    <xf numFmtId="4" fontId="8" fillId="0" borderId="36" xfId="0" applyNumberFormat="1" applyFont="1" applyBorder="1" applyAlignment="1" applyProtection="1">
      <alignment wrapText="1"/>
    </xf>
    <xf numFmtId="0" fontId="18" fillId="0" borderId="3" xfId="0" applyFont="1" applyBorder="1" applyAlignment="1" applyProtection="1">
      <alignment vertical="center" wrapText="1"/>
    </xf>
    <xf numFmtId="0" fontId="6" fillId="0" borderId="16" xfId="0" applyFont="1" applyBorder="1" applyAlignment="1" applyProtection="1">
      <alignment horizontal="right" vertical="center" wrapText="1" indent="15"/>
    </xf>
    <xf numFmtId="0" fontId="0" fillId="0" borderId="16" xfId="0" applyBorder="1" applyAlignment="1" applyProtection="1">
      <alignment vertical="top" wrapText="1"/>
    </xf>
    <xf numFmtId="0" fontId="0" fillId="0" borderId="14" xfId="0" applyBorder="1" applyAlignment="1" applyProtection="1">
      <alignment vertical="top" wrapText="1"/>
    </xf>
    <xf numFmtId="1" fontId="0" fillId="0" borderId="0" xfId="0" applyNumberFormat="1" applyProtection="1"/>
    <xf numFmtId="0" fontId="6" fillId="0" borderId="12" xfId="0" applyFont="1" applyBorder="1" applyAlignment="1" applyProtection="1">
      <alignment horizontal="left" vertical="center" wrapText="1" indent="2"/>
    </xf>
    <xf numFmtId="0" fontId="8" fillId="0" borderId="39" xfId="0" applyFont="1" applyBorder="1" applyAlignment="1" applyProtection="1">
      <alignment horizontal="right" vertical="center" wrapText="1"/>
    </xf>
    <xf numFmtId="0" fontId="8" fillId="0" borderId="40" xfId="0" applyFont="1" applyBorder="1" applyAlignment="1" applyProtection="1">
      <alignment vertical="center" wrapText="1"/>
    </xf>
    <xf numFmtId="0" fontId="8" fillId="0" borderId="40" xfId="0" applyFont="1" applyBorder="1" applyAlignment="1" applyProtection="1">
      <alignment horizontal="right" vertical="center" wrapText="1"/>
    </xf>
    <xf numFmtId="0" fontId="8" fillId="0" borderId="14" xfId="0" applyFont="1" applyBorder="1" applyAlignment="1" applyProtection="1">
      <alignment horizontal="right" vertical="center" wrapText="1"/>
    </xf>
    <xf numFmtId="0" fontId="9" fillId="0" borderId="41" xfId="0" applyFont="1" applyBorder="1" applyAlignment="1" applyProtection="1">
      <alignment vertical="center" wrapText="1"/>
    </xf>
    <xf numFmtId="2" fontId="6" fillId="0" borderId="41" xfId="0" applyNumberFormat="1" applyFont="1" applyBorder="1" applyAlignment="1" applyProtection="1">
      <alignment vertical="center" wrapText="1"/>
    </xf>
    <xf numFmtId="2" fontId="8" fillId="0" borderId="17" xfId="0" applyNumberFormat="1" applyFont="1" applyBorder="1" applyAlignment="1" applyProtection="1">
      <alignment vertical="center" wrapText="1"/>
    </xf>
    <xf numFmtId="2" fontId="8" fillId="0" borderId="17" xfId="0" applyNumberFormat="1" applyFont="1" applyBorder="1" applyAlignment="1" applyProtection="1">
      <alignment wrapText="1"/>
    </xf>
    <xf numFmtId="4" fontId="8" fillId="0" borderId="17" xfId="0" applyNumberFormat="1" applyFont="1" applyBorder="1" applyAlignment="1" applyProtection="1">
      <alignment vertical="center" wrapText="1"/>
    </xf>
    <xf numFmtId="0" fontId="6" fillId="0" borderId="16" xfId="0" applyFont="1" applyBorder="1" applyAlignment="1" applyProtection="1">
      <alignment horizontal="right" vertical="center" wrapText="1"/>
    </xf>
    <xf numFmtId="4" fontId="6" fillId="0" borderId="16" xfId="0" applyNumberFormat="1" applyFont="1" applyBorder="1" applyAlignment="1" applyProtection="1">
      <alignment horizontal="right" wrapText="1" indent="1"/>
    </xf>
    <xf numFmtId="49" fontId="10" fillId="0" borderId="45" xfId="0" applyNumberFormat="1" applyFont="1" applyBorder="1" applyAlignment="1" applyProtection="1">
      <alignment vertical="center" wrapText="1"/>
    </xf>
    <xf numFmtId="49" fontId="10" fillId="0" borderId="48" xfId="0" applyNumberFormat="1" applyFont="1" applyBorder="1" applyAlignment="1" applyProtection="1">
      <alignment vertical="center" wrapText="1"/>
    </xf>
    <xf numFmtId="4" fontId="8" fillId="0" borderId="50" xfId="0" applyNumberFormat="1" applyFont="1" applyBorder="1" applyAlignment="1" applyProtection="1">
      <alignment horizontal="right" vertical="center" wrapText="1"/>
    </xf>
    <xf numFmtId="49" fontId="10" fillId="0" borderId="51" xfId="0" applyNumberFormat="1" applyFont="1" applyBorder="1" applyAlignment="1" applyProtection="1">
      <alignment vertical="center" wrapText="1"/>
    </xf>
    <xf numFmtId="0" fontId="14" fillId="0" borderId="52" xfId="0" applyFont="1" applyBorder="1" applyAlignment="1" applyProtection="1">
      <alignment horizontal="right" wrapText="1"/>
    </xf>
    <xf numFmtId="4" fontId="6" fillId="0" borderId="53" xfId="0" applyNumberFormat="1" applyFont="1" applyBorder="1" applyAlignment="1" applyProtection="1">
      <alignment horizontal="right" vertical="center" wrapText="1"/>
    </xf>
    <xf numFmtId="0" fontId="6" fillId="0" borderId="0" xfId="0" applyFont="1" applyBorder="1" applyAlignment="1" applyProtection="1">
      <alignment vertical="center" wrapText="1"/>
    </xf>
    <xf numFmtId="49" fontId="7" fillId="16" borderId="17" xfId="0" applyNumberFormat="1" applyFont="1" applyFill="1" applyBorder="1" applyAlignment="1" applyProtection="1">
      <alignment vertical="center" wrapText="1"/>
    </xf>
    <xf numFmtId="49" fontId="7" fillId="17" borderId="17" xfId="0" applyNumberFormat="1" applyFont="1" applyFill="1" applyBorder="1" applyAlignment="1" applyProtection="1">
      <alignment vertical="center" wrapText="1"/>
    </xf>
    <xf numFmtId="0" fontId="7" fillId="17" borderId="18" xfId="0" applyFont="1" applyFill="1" applyBorder="1" applyAlignment="1" applyProtection="1">
      <alignment vertical="center" wrapText="1"/>
    </xf>
    <xf numFmtId="0" fontId="7" fillId="17" borderId="19" xfId="0" applyFont="1" applyFill="1" applyBorder="1" applyAlignment="1" applyProtection="1">
      <alignment vertical="center" wrapText="1"/>
    </xf>
    <xf numFmtId="0" fontId="9" fillId="18" borderId="14" xfId="0" applyFont="1" applyFill="1" applyBorder="1" applyAlignment="1" applyProtection="1">
      <alignment vertical="center" wrapText="1"/>
    </xf>
    <xf numFmtId="4" fontId="6" fillId="18" borderId="14" xfId="0" applyNumberFormat="1" applyFont="1" applyFill="1" applyBorder="1" applyAlignment="1" applyProtection="1">
      <alignment horizontal="right" vertical="center" wrapText="1"/>
    </xf>
    <xf numFmtId="0" fontId="9" fillId="19" borderId="14" xfId="0" applyFont="1" applyFill="1" applyBorder="1" applyAlignment="1" applyProtection="1">
      <alignment vertical="center" wrapText="1"/>
    </xf>
    <xf numFmtId="2" fontId="5" fillId="19" borderId="14" xfId="0" applyNumberFormat="1" applyFont="1" applyFill="1" applyBorder="1" applyAlignment="1" applyProtection="1">
      <alignment horizontal="right" vertical="center" wrapText="1"/>
    </xf>
    <xf numFmtId="0" fontId="7" fillId="20" borderId="17" xfId="0" applyFont="1" applyFill="1" applyBorder="1" applyAlignment="1" applyProtection="1">
      <alignment horizontal="left" vertical="top" wrapText="1"/>
    </xf>
    <xf numFmtId="0" fontId="7" fillId="20" borderId="18" xfId="0" applyFont="1" applyFill="1" applyBorder="1" applyAlignment="1" applyProtection="1">
      <alignment vertical="center" wrapText="1"/>
    </xf>
    <xf numFmtId="0" fontId="7" fillId="20" borderId="19" xfId="0" applyFont="1" applyFill="1" applyBorder="1" applyAlignment="1" applyProtection="1">
      <alignment vertical="center" wrapText="1"/>
    </xf>
    <xf numFmtId="0" fontId="9" fillId="21" borderId="14" xfId="0" applyFont="1" applyFill="1" applyBorder="1" applyAlignment="1" applyProtection="1">
      <alignment vertical="center" wrapText="1"/>
    </xf>
    <xf numFmtId="4" fontId="6" fillId="21" borderId="14" xfId="0" applyNumberFormat="1" applyFont="1" applyFill="1" applyBorder="1" applyAlignment="1" applyProtection="1">
      <alignment horizontal="right" vertical="center" wrapText="1"/>
    </xf>
    <xf numFmtId="49" fontId="7" fillId="23" borderId="17" xfId="0" applyNumberFormat="1" applyFont="1" applyFill="1" applyBorder="1" applyAlignment="1" applyProtection="1">
      <alignment vertical="center" wrapText="1"/>
    </xf>
    <xf numFmtId="0" fontId="7" fillId="23" borderId="18" xfId="0" applyFont="1" applyFill="1" applyBorder="1" applyAlignment="1" applyProtection="1">
      <alignment vertical="center" wrapText="1"/>
    </xf>
    <xf numFmtId="0" fontId="7" fillId="23" borderId="19" xfId="0" applyFont="1" applyFill="1" applyBorder="1" applyAlignment="1" applyProtection="1">
      <alignment vertical="center" wrapText="1"/>
    </xf>
    <xf numFmtId="0" fontId="9" fillId="22" borderId="14" xfId="0" applyFont="1" applyFill="1" applyBorder="1" applyAlignment="1" applyProtection="1">
      <alignment vertical="center" wrapText="1"/>
    </xf>
    <xf numFmtId="49" fontId="10" fillId="24" borderId="42" xfId="0" applyNumberFormat="1" applyFont="1" applyFill="1" applyBorder="1" applyAlignment="1" applyProtection="1">
      <alignment vertical="center" wrapText="1"/>
    </xf>
    <xf numFmtId="0" fontId="9" fillId="24" borderId="43" xfId="0" applyFont="1" applyFill="1" applyBorder="1" applyAlignment="1" applyProtection="1">
      <alignment vertical="center" wrapText="1"/>
    </xf>
    <xf numFmtId="4" fontId="6" fillId="24" borderId="44" xfId="0" applyNumberFormat="1" applyFont="1" applyFill="1" applyBorder="1" applyAlignment="1" applyProtection="1">
      <alignment horizontal="right" vertical="center" wrapText="1"/>
    </xf>
    <xf numFmtId="0" fontId="19" fillId="0" borderId="56" xfId="0" applyFont="1" applyBorder="1" applyAlignment="1" applyProtection="1">
      <alignment horizontal="center" vertical="center" wrapText="1"/>
      <protection locked="0"/>
    </xf>
    <xf numFmtId="4" fontId="8" fillId="0" borderId="14" xfId="0" applyNumberFormat="1" applyFont="1" applyBorder="1" applyAlignment="1" applyProtection="1">
      <alignment horizontal="right" vertical="center" wrapText="1"/>
      <protection locked="0"/>
    </xf>
    <xf numFmtId="0" fontId="6" fillId="0" borderId="19" xfId="0" applyFont="1" applyBorder="1" applyAlignment="1" applyProtection="1">
      <alignment horizontal="left" vertical="center" wrapText="1" indent="1"/>
    </xf>
    <xf numFmtId="4" fontId="8" fillId="0" borderId="16" xfId="0" applyNumberFormat="1" applyFont="1" applyBorder="1" applyAlignment="1" applyProtection="1">
      <alignment horizontal="right" vertical="center" wrapText="1"/>
    </xf>
    <xf numFmtId="0" fontId="6" fillId="0" borderId="12" xfId="0" applyFont="1" applyBorder="1" applyAlignment="1" applyProtection="1">
      <alignment horizontal="left" vertical="center" wrapText="1" indent="2"/>
      <protection locked="0"/>
    </xf>
    <xf numFmtId="4" fontId="8" fillId="0" borderId="14" xfId="0" applyNumberFormat="1" applyFont="1" applyBorder="1" applyAlignment="1" applyProtection="1">
      <alignment horizontal="left" vertical="center" wrapText="1" indent="1"/>
    </xf>
    <xf numFmtId="0" fontId="8" fillId="0" borderId="40" xfId="0" applyFont="1" applyBorder="1" applyAlignment="1" applyProtection="1">
      <alignment horizontal="right" vertical="center" wrapText="1"/>
      <protection locked="0"/>
    </xf>
    <xf numFmtId="0" fontId="8" fillId="0" borderId="14" xfId="0" applyFont="1" applyBorder="1" applyAlignment="1" applyProtection="1">
      <alignment horizontal="right" vertical="center" wrapText="1"/>
      <protection locked="0"/>
    </xf>
    <xf numFmtId="2" fontId="0" fillId="5" borderId="58" xfId="0" applyNumberFormat="1" applyFill="1" applyBorder="1" applyAlignment="1" applyProtection="1">
      <alignment vertical="top" wrapText="1"/>
      <protection locked="0"/>
    </xf>
    <xf numFmtId="2" fontId="0" fillId="5" borderId="31" xfId="0" applyNumberFormat="1" applyFill="1" applyBorder="1" applyAlignment="1" applyProtection="1">
      <alignment vertical="top" wrapText="1"/>
      <protection locked="0"/>
    </xf>
    <xf numFmtId="2" fontId="0" fillId="15" borderId="62" xfId="0" applyNumberFormat="1" applyFill="1" applyBorder="1" applyAlignment="1" applyProtection="1">
      <protection locked="0"/>
    </xf>
    <xf numFmtId="2" fontId="0" fillId="10" borderId="65" xfId="0" applyNumberFormat="1" applyFill="1" applyBorder="1" applyAlignment="1" applyProtection="1">
      <alignment vertical="top" wrapText="1"/>
      <protection locked="0"/>
    </xf>
    <xf numFmtId="2" fontId="0" fillId="14" borderId="62" xfId="0" applyNumberFormat="1" applyFill="1" applyBorder="1" applyAlignment="1" applyProtection="1">
      <alignment vertical="top" wrapText="1"/>
      <protection locked="0"/>
    </xf>
    <xf numFmtId="2" fontId="0" fillId="11" borderId="62" xfId="0" applyNumberFormat="1" applyFill="1" applyBorder="1" applyAlignment="1" applyProtection="1">
      <alignment vertical="top" wrapText="1"/>
      <protection locked="0"/>
    </xf>
    <xf numFmtId="49" fontId="0" fillId="4" borderId="61" xfId="0" applyNumberFormat="1" applyFill="1" applyBorder="1" applyAlignment="1" applyProtection="1">
      <alignment vertical="top"/>
      <protection locked="0"/>
    </xf>
    <xf numFmtId="2" fontId="22" fillId="5" borderId="2" xfId="0" applyNumberFormat="1" applyFont="1" applyFill="1" applyBorder="1" applyAlignment="1" applyProtection="1">
      <alignment vertical="top" wrapText="1"/>
      <protection locked="0"/>
    </xf>
    <xf numFmtId="2" fontId="23" fillId="5" borderId="2" xfId="0" applyNumberFormat="1" applyFont="1" applyFill="1" applyBorder="1" applyAlignment="1" applyProtection="1">
      <alignment vertical="top" wrapText="1"/>
      <protection locked="0"/>
    </xf>
    <xf numFmtId="49" fontId="22" fillId="5" borderId="2" xfId="4" applyNumberFormat="1" applyFont="1" applyFill="1" applyBorder="1" applyAlignment="1" applyProtection="1">
      <alignment vertical="top" wrapText="1"/>
      <protection locked="0"/>
    </xf>
    <xf numFmtId="49" fontId="0" fillId="5" borderId="2" xfId="4" applyNumberFormat="1" applyFont="1" applyFill="1" applyBorder="1" applyAlignment="1" applyProtection="1">
      <alignment vertical="top" wrapText="1"/>
      <protection locked="0"/>
    </xf>
    <xf numFmtId="49" fontId="23" fillId="5" borderId="2" xfId="4" applyNumberFormat="1" applyFont="1" applyFill="1" applyBorder="1" applyAlignment="1" applyProtection="1">
      <alignment vertical="top" wrapText="1"/>
      <protection locked="0"/>
    </xf>
    <xf numFmtId="2" fontId="23" fillId="5" borderId="5" xfId="0" applyNumberFormat="1" applyFont="1" applyFill="1" applyBorder="1" applyAlignment="1" applyProtection="1">
      <alignment vertical="top" wrapText="1"/>
      <protection locked="0"/>
    </xf>
    <xf numFmtId="49" fontId="10" fillId="0" borderId="17" xfId="0" applyNumberFormat="1" applyFont="1" applyBorder="1" applyAlignment="1" applyProtection="1">
      <alignment vertical="center" wrapText="1"/>
    </xf>
    <xf numFmtId="49" fontId="10" fillId="0" borderId="15" xfId="0" applyNumberFormat="1" applyFont="1" applyBorder="1" applyAlignment="1" applyProtection="1">
      <alignment vertical="center" wrapText="1"/>
    </xf>
    <xf numFmtId="49" fontId="10" fillId="0" borderId="13" xfId="0" applyNumberFormat="1" applyFont="1" applyBorder="1" applyAlignment="1" applyProtection="1">
      <alignment vertical="center" wrapText="1"/>
    </xf>
    <xf numFmtId="4" fontId="9" fillId="0" borderId="47" xfId="0" applyNumberFormat="1" applyFont="1" applyBorder="1" applyAlignment="1" applyProtection="1">
      <alignment horizontal="right" wrapText="1"/>
    </xf>
    <xf numFmtId="4" fontId="9" fillId="0" borderId="49" xfId="0" applyNumberFormat="1" applyFont="1" applyBorder="1" applyAlignment="1" applyProtection="1">
      <alignment horizontal="right" wrapText="1"/>
    </xf>
    <xf numFmtId="0" fontId="8" fillId="0" borderId="46" xfId="0" applyFont="1" applyBorder="1" applyAlignment="1" applyProtection="1">
      <alignment horizontal="right" wrapText="1"/>
    </xf>
    <xf numFmtId="0" fontId="8" fillId="0" borderId="16" xfId="0" applyFont="1" applyBorder="1" applyAlignment="1" applyProtection="1">
      <alignment horizontal="right" wrapText="1"/>
    </xf>
    <xf numFmtId="0" fontId="7" fillId="16" borderId="18" xfId="0" applyFont="1" applyFill="1" applyBorder="1" applyAlignment="1" applyProtection="1">
      <alignment vertical="center" wrapText="1"/>
    </xf>
    <xf numFmtId="0" fontId="7" fillId="16" borderId="19" xfId="0" applyFont="1" applyFill="1" applyBorder="1" applyAlignment="1" applyProtection="1">
      <alignment vertical="center" wrapText="1"/>
    </xf>
    <xf numFmtId="49" fontId="10" fillId="0" borderId="17" xfId="0" applyNumberFormat="1" applyFont="1" applyBorder="1" applyAlignment="1" applyProtection="1">
      <alignment wrapText="1"/>
    </xf>
    <xf numFmtId="49" fontId="10" fillId="0" borderId="15" xfId="0" applyNumberFormat="1" applyFont="1" applyBorder="1" applyAlignment="1" applyProtection="1">
      <alignment wrapText="1"/>
    </xf>
    <xf numFmtId="49" fontId="10" fillId="0" borderId="13" xfId="0" applyNumberFormat="1" applyFont="1" applyBorder="1" applyAlignment="1" applyProtection="1">
      <alignment wrapText="1"/>
    </xf>
    <xf numFmtId="0" fontId="6" fillId="0" borderId="20" xfId="0" applyFont="1" applyBorder="1" applyAlignment="1" applyProtection="1">
      <alignment horizontal="right" vertical="center" wrapText="1" indent="15"/>
    </xf>
    <xf numFmtId="0" fontId="6" fillId="0" borderId="0" xfId="0" applyFont="1" applyAlignment="1" applyProtection="1">
      <alignment horizontal="right" vertical="center" wrapText="1" indent="15"/>
    </xf>
    <xf numFmtId="0" fontId="6" fillId="0" borderId="16" xfId="0" applyFont="1" applyBorder="1" applyAlignment="1" applyProtection="1">
      <alignment horizontal="right" vertical="center" wrapText="1" indent="15"/>
    </xf>
    <xf numFmtId="0" fontId="6" fillId="0" borderId="20" xfId="0" applyFont="1" applyBorder="1" applyAlignment="1" applyProtection="1">
      <alignment horizontal="right" vertical="center" wrapText="1"/>
    </xf>
    <xf numFmtId="0" fontId="6" fillId="0" borderId="0" xfId="0" applyFont="1" applyAlignment="1" applyProtection="1">
      <alignment horizontal="right" vertical="center" wrapText="1"/>
    </xf>
    <xf numFmtId="0" fontId="6" fillId="0" borderId="16" xfId="0" applyFont="1" applyBorder="1" applyAlignment="1" applyProtection="1">
      <alignment horizontal="right" vertical="center" wrapText="1"/>
    </xf>
    <xf numFmtId="0" fontId="0" fillId="0" borderId="20" xfId="0" applyBorder="1" applyAlignment="1" applyProtection="1">
      <alignment vertical="top" wrapText="1"/>
    </xf>
    <xf numFmtId="0" fontId="0" fillId="0" borderId="0" xfId="0" applyAlignment="1" applyProtection="1">
      <alignment vertical="top" wrapText="1"/>
    </xf>
    <xf numFmtId="0" fontId="0" fillId="0" borderId="16" xfId="0" applyBorder="1" applyAlignment="1" applyProtection="1">
      <alignment vertical="top" wrapText="1"/>
    </xf>
    <xf numFmtId="0" fontId="0" fillId="0" borderId="21" xfId="0" applyBorder="1" applyAlignment="1" applyProtection="1">
      <alignment vertical="top" wrapText="1"/>
    </xf>
    <xf numFmtId="0" fontId="0" fillId="0" borderId="38" xfId="0" applyBorder="1" applyAlignment="1" applyProtection="1">
      <alignment vertical="top" wrapText="1"/>
    </xf>
    <xf numFmtId="0" fontId="0" fillId="0" borderId="14" xfId="0" applyBorder="1" applyAlignment="1" applyProtection="1">
      <alignment vertical="top" wrapText="1"/>
    </xf>
    <xf numFmtId="0" fontId="6" fillId="0" borderId="22" xfId="0" applyFont="1" applyBorder="1" applyAlignment="1" applyProtection="1">
      <alignment horizontal="left" vertical="center" wrapText="1" indent="15"/>
    </xf>
    <xf numFmtId="0" fontId="6" fillId="0" borderId="23" xfId="0" applyFont="1" applyBorder="1" applyAlignment="1" applyProtection="1">
      <alignment horizontal="left" vertical="center" wrapText="1" indent="15"/>
    </xf>
    <xf numFmtId="0" fontId="6" fillId="0" borderId="12" xfId="0" applyFont="1" applyBorder="1" applyAlignment="1" applyProtection="1">
      <alignment horizontal="left" vertical="center" wrapText="1" indent="15"/>
    </xf>
    <xf numFmtId="0" fontId="15" fillId="0" borderId="57" xfId="0" applyFont="1" applyBorder="1" applyAlignment="1" applyProtection="1">
      <alignment vertical="center"/>
    </xf>
    <xf numFmtId="0" fontId="0" fillId="0" borderId="32" xfId="0" applyBorder="1" applyAlignment="1" applyProtection="1">
      <alignment horizontal="left" vertical="center" wrapText="1"/>
    </xf>
    <xf numFmtId="0" fontId="0" fillId="0" borderId="33" xfId="0" applyBorder="1" applyAlignment="1" applyProtection="1">
      <alignment horizontal="left" vertical="center" wrapText="1"/>
    </xf>
    <xf numFmtId="0" fontId="0" fillId="0" borderId="34" xfId="0" applyBorder="1" applyAlignment="1" applyProtection="1">
      <alignment horizontal="left" vertical="center" wrapText="1"/>
    </xf>
    <xf numFmtId="0" fontId="0" fillId="0" borderId="33" xfId="0" applyBorder="1" applyAlignment="1" applyProtection="1">
      <alignment horizontal="left" vertical="top" wrapText="1"/>
    </xf>
    <xf numFmtId="49" fontId="19" fillId="0" borderId="54" xfId="0" applyNumberFormat="1" applyFont="1" applyBorder="1" applyAlignment="1" applyProtection="1">
      <alignment horizontal="center" vertical="center" wrapText="1"/>
    </xf>
    <xf numFmtId="49" fontId="19" fillId="0" borderId="55" xfId="0" applyNumberFormat="1" applyFont="1" applyBorder="1" applyAlignment="1" applyProtection="1">
      <alignment horizontal="center" vertical="center" wrapText="1"/>
    </xf>
    <xf numFmtId="49" fontId="19" fillId="0" borderId="32" xfId="0" applyNumberFormat="1" applyFont="1" applyBorder="1" applyAlignment="1" applyProtection="1">
      <alignment horizontal="center" vertical="center" wrapText="1"/>
    </xf>
    <xf numFmtId="49" fontId="19" fillId="0" borderId="37"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wrapText="1"/>
    </xf>
    <xf numFmtId="49" fontId="0" fillId="0" borderId="4" xfId="0" applyNumberFormat="1" applyBorder="1" applyAlignment="1" applyProtection="1">
      <alignment horizontal="center" vertical="center" wrapText="1"/>
    </xf>
    <xf numFmtId="49" fontId="0" fillId="2" borderId="2" xfId="0" applyNumberFormat="1" applyFill="1" applyBorder="1" applyAlignment="1" applyProtection="1">
      <alignment vertical="top" wrapText="1"/>
    </xf>
    <xf numFmtId="49" fontId="0" fillId="2" borderId="28" xfId="0" applyNumberFormat="1" applyFill="1" applyBorder="1" applyAlignment="1" applyProtection="1">
      <alignment vertical="top" wrapText="1"/>
    </xf>
    <xf numFmtId="49" fontId="0" fillId="2" borderId="29" xfId="0" applyNumberFormat="1" applyFill="1" applyBorder="1" applyAlignment="1" applyProtection="1">
      <alignment vertical="top"/>
    </xf>
    <xf numFmtId="49" fontId="0" fillId="3" borderId="31" xfId="0" applyNumberFormat="1" applyFill="1" applyBorder="1" applyAlignment="1" applyProtection="1">
      <alignment vertical="top" wrapText="1"/>
    </xf>
    <xf numFmtId="49" fontId="0" fillId="3" borderId="10" xfId="0" applyNumberFormat="1" applyFill="1" applyBorder="1" applyAlignment="1" applyProtection="1">
      <alignment vertical="top"/>
    </xf>
    <xf numFmtId="49" fontId="0" fillId="3" borderId="0" xfId="0" applyNumberFormat="1" applyFill="1" applyBorder="1" applyAlignment="1" applyProtection="1">
      <alignment vertical="top"/>
    </xf>
    <xf numFmtId="49" fontId="0" fillId="4" borderId="66" xfId="0" applyNumberFormat="1" applyFill="1" applyBorder="1" applyAlignment="1" applyProtection="1">
      <alignment vertical="top" wrapText="1"/>
    </xf>
    <xf numFmtId="49" fontId="0" fillId="4" borderId="67" xfId="0" applyNumberFormat="1" applyFill="1" applyBorder="1" applyAlignment="1" applyProtection="1">
      <alignment vertical="top" wrapText="1"/>
    </xf>
    <xf numFmtId="49" fontId="0" fillId="4" borderId="68" xfId="0" applyNumberFormat="1" applyFill="1" applyBorder="1" applyAlignment="1" applyProtection="1">
      <alignment vertical="top" wrapText="1"/>
    </xf>
    <xf numFmtId="49" fontId="0" fillId="4" borderId="61" xfId="0" applyNumberFormat="1" applyFill="1" applyBorder="1" applyAlignment="1" applyProtection="1">
      <alignment vertical="top" wrapText="1"/>
    </xf>
    <xf numFmtId="49" fontId="0" fillId="4" borderId="61" xfId="0" applyNumberFormat="1" applyFill="1" applyBorder="1" applyAlignment="1" applyProtection="1">
      <alignment vertical="top"/>
    </xf>
    <xf numFmtId="49" fontId="0" fillId="5" borderId="58" xfId="0" applyNumberFormat="1" applyFill="1" applyBorder="1" applyAlignment="1" applyProtection="1">
      <alignment vertical="top" wrapText="1"/>
    </xf>
    <xf numFmtId="49" fontId="0" fillId="5" borderId="8" xfId="0" applyNumberFormat="1" applyFill="1" applyBorder="1" applyAlignment="1" applyProtection="1">
      <alignment vertical="top" wrapText="1"/>
    </xf>
    <xf numFmtId="49" fontId="0" fillId="5" borderId="59" xfId="0" applyNumberFormat="1" applyFill="1" applyBorder="1" applyAlignment="1" applyProtection="1">
      <alignment vertical="top" wrapText="1"/>
    </xf>
    <xf numFmtId="164" fontId="0" fillId="5" borderId="24" xfId="0" applyNumberFormat="1" applyFill="1" applyBorder="1" applyAlignment="1" applyProtection="1">
      <alignment wrapText="1"/>
    </xf>
    <xf numFmtId="0" fontId="4" fillId="11" borderId="5" xfId="3" applyFont="1" applyFill="1" applyBorder="1" applyAlignment="1" applyProtection="1">
      <alignment horizontal="left" vertical="top"/>
    </xf>
    <xf numFmtId="0" fontId="1" fillId="11" borderId="6" xfId="3" applyFont="1" applyFill="1" applyBorder="1" applyAlignment="1" applyProtection="1">
      <alignment horizontal="left" vertical="top"/>
    </xf>
    <xf numFmtId="0" fontId="2" fillId="11" borderId="6" xfId="3" applyFill="1" applyBorder="1" applyAlignment="1" applyProtection="1">
      <alignment horizontal="left" vertical="top"/>
    </xf>
    <xf numFmtId="0" fontId="2" fillId="11" borderId="9" xfId="3" applyFill="1" applyBorder="1" applyAlignment="1" applyProtection="1">
      <alignment horizontal="left" vertical="top"/>
    </xf>
    <xf numFmtId="0" fontId="2" fillId="11" borderId="7" xfId="3" applyFill="1" applyBorder="1" applyAlignment="1" applyProtection="1">
      <alignment horizontal="left" vertical="top"/>
    </xf>
    <xf numFmtId="0" fontId="4" fillId="10" borderId="5" xfId="3" applyFont="1" applyFill="1" applyBorder="1" applyAlignment="1" applyProtection="1"/>
    <xf numFmtId="0" fontId="1" fillId="10" borderId="6" xfId="3" applyFont="1" applyFill="1" applyBorder="1" applyAlignment="1" applyProtection="1"/>
    <xf numFmtId="0" fontId="1" fillId="10" borderId="7" xfId="3" applyFont="1" applyFill="1" applyBorder="1" applyAlignment="1" applyProtection="1"/>
    <xf numFmtId="49" fontId="0" fillId="3" borderId="2" xfId="0" applyNumberFormat="1" applyFill="1" applyBorder="1" applyAlignment="1" applyProtection="1">
      <alignment vertical="top" wrapText="1"/>
    </xf>
    <xf numFmtId="49" fontId="0" fillId="3" borderId="30" xfId="0" applyNumberFormat="1" applyFill="1" applyBorder="1" applyAlignment="1" applyProtection="1">
      <alignment vertical="center"/>
    </xf>
    <xf numFmtId="49" fontId="0" fillId="3" borderId="27" xfId="0" applyNumberFormat="1" applyFill="1" applyBorder="1" applyAlignment="1" applyProtection="1">
      <alignment vertical="center"/>
    </xf>
    <xf numFmtId="49" fontId="0" fillId="6" borderId="2" xfId="0" applyNumberFormat="1" applyFill="1" applyBorder="1" applyAlignment="1" applyProtection="1">
      <alignment vertical="top" wrapText="1"/>
    </xf>
    <xf numFmtId="49" fontId="0" fillId="6" borderId="10" xfId="0" applyNumberFormat="1" applyFill="1" applyBorder="1" applyAlignment="1" applyProtection="1">
      <alignment vertical="top"/>
    </xf>
    <xf numFmtId="49" fontId="0" fillId="6" borderId="0" xfId="0" applyNumberFormat="1" applyFill="1" applyBorder="1" applyAlignment="1" applyProtection="1">
      <alignment vertical="top"/>
    </xf>
    <xf numFmtId="49" fontId="0" fillId="4" borderId="2" xfId="0" applyNumberFormat="1" applyFill="1" applyBorder="1" applyAlignment="1" applyProtection="1">
      <alignment vertical="top" wrapText="1"/>
    </xf>
    <xf numFmtId="49" fontId="0" fillId="4" borderId="8" xfId="0" applyNumberFormat="1" applyFill="1" applyBorder="1" applyAlignment="1" applyProtection="1">
      <alignment vertical="center"/>
    </xf>
    <xf numFmtId="49" fontId="0" fillId="4" borderId="9" xfId="0" applyNumberFormat="1" applyFill="1" applyBorder="1" applyAlignment="1" applyProtection="1">
      <alignment vertical="center"/>
    </xf>
    <xf numFmtId="49" fontId="0" fillId="5" borderId="2" xfId="0" applyNumberFormat="1" applyFill="1" applyBorder="1" applyAlignment="1" applyProtection="1">
      <alignment vertical="top" wrapText="1"/>
    </xf>
    <xf numFmtId="164" fontId="0" fillId="5" borderId="2" xfId="0" applyNumberFormat="1" applyFill="1" applyBorder="1" applyAlignment="1" applyProtection="1">
      <alignment wrapText="1"/>
    </xf>
    <xf numFmtId="0" fontId="4" fillId="11" borderId="5" xfId="3" applyFont="1" applyFill="1" applyBorder="1" applyAlignment="1" applyProtection="1"/>
    <xf numFmtId="0" fontId="4" fillId="11" borderId="6" xfId="3" applyFont="1" applyFill="1" applyBorder="1" applyAlignment="1" applyProtection="1"/>
    <xf numFmtId="0" fontId="4" fillId="11" borderId="7" xfId="3" applyFont="1" applyFill="1" applyBorder="1" applyAlignment="1" applyProtection="1"/>
    <xf numFmtId="49" fontId="0" fillId="6" borderId="5" xfId="0" applyNumberFormat="1" applyFill="1" applyBorder="1" applyAlignment="1" applyProtection="1">
      <alignment vertical="top"/>
    </xf>
    <xf numFmtId="49" fontId="0" fillId="6" borderId="6" xfId="0" applyNumberFormat="1" applyFill="1" applyBorder="1" applyAlignment="1" applyProtection="1">
      <alignment vertical="top"/>
    </xf>
    <xf numFmtId="164" fontId="0" fillId="4" borderId="2" xfId="0" applyNumberFormat="1" applyFill="1" applyBorder="1" applyAlignment="1" applyProtection="1">
      <alignment wrapText="1"/>
    </xf>
    <xf numFmtId="0" fontId="4" fillId="11" borderId="5" xfId="3" applyFont="1" applyFill="1" applyBorder="1" applyAlignment="1" applyProtection="1">
      <alignment vertical="center"/>
    </xf>
    <xf numFmtId="0" fontId="4" fillId="11" borderId="6" xfId="3" applyFont="1" applyFill="1" applyBorder="1" applyAlignment="1" applyProtection="1">
      <alignment vertical="center"/>
    </xf>
    <xf numFmtId="0" fontId="2" fillId="11" borderId="6" xfId="3" applyFill="1" applyBorder="1" applyAlignment="1" applyProtection="1">
      <alignment vertical="center"/>
    </xf>
    <xf numFmtId="0" fontId="2" fillId="11" borderId="7" xfId="3" applyFill="1" applyBorder="1" applyAlignment="1" applyProtection="1">
      <alignment vertical="center"/>
    </xf>
    <xf numFmtId="49" fontId="0" fillId="4" borderId="5" xfId="0" applyNumberFormat="1" applyFill="1" applyBorder="1" applyAlignment="1" applyProtection="1">
      <alignment vertical="center"/>
    </xf>
    <xf numFmtId="49" fontId="0" fillId="4" borderId="6" xfId="0" applyNumberFormat="1" applyFill="1" applyBorder="1" applyAlignment="1" applyProtection="1">
      <alignment vertical="center"/>
    </xf>
    <xf numFmtId="49" fontId="0" fillId="5" borderId="2" xfId="0" applyNumberFormat="1" applyFill="1" applyBorder="1" applyAlignment="1" applyProtection="1">
      <alignment vertical="top"/>
    </xf>
    <xf numFmtId="49" fontId="23" fillId="5" borderId="2" xfId="0" applyNumberFormat="1" applyFont="1" applyFill="1" applyBorder="1" applyAlignment="1" applyProtection="1">
      <alignment vertical="top" wrapText="1"/>
    </xf>
    <xf numFmtId="49" fontId="23" fillId="5" borderId="2" xfId="4" applyNumberFormat="1" applyFont="1" applyFill="1" applyBorder="1" applyAlignment="1" applyProtection="1">
      <alignment vertical="top" wrapText="1"/>
    </xf>
    <xf numFmtId="164" fontId="23" fillId="5" borderId="2" xfId="4" applyNumberFormat="1" applyFont="1" applyFill="1" applyBorder="1" applyAlignment="1" applyProtection="1">
      <alignment wrapText="1"/>
    </xf>
    <xf numFmtId="164" fontId="23" fillId="5" borderId="2" xfId="0" applyNumberFormat="1" applyFont="1" applyFill="1" applyBorder="1" applyAlignment="1" applyProtection="1">
      <alignment wrapText="1"/>
    </xf>
    <xf numFmtId="0" fontId="2" fillId="11" borderId="6" xfId="3" applyFill="1" applyBorder="1" applyAlignment="1" applyProtection="1"/>
    <xf numFmtId="0" fontId="2" fillId="11" borderId="7" xfId="3" applyFill="1" applyBorder="1" applyAlignment="1" applyProtection="1"/>
    <xf numFmtId="49" fontId="0" fillId="4" borderId="5" xfId="0" applyNumberFormat="1" applyFill="1" applyBorder="1" applyAlignment="1" applyProtection="1">
      <alignment vertical="top" wrapText="1"/>
    </xf>
    <xf numFmtId="49" fontId="0" fillId="4" borderId="6" xfId="0" applyNumberFormat="1" applyFill="1" applyBorder="1" applyAlignment="1" applyProtection="1">
      <alignment vertical="top" wrapText="1"/>
    </xf>
    <xf numFmtId="49" fontId="0" fillId="4" borderId="2" xfId="0" applyNumberFormat="1" applyFill="1" applyBorder="1" applyAlignment="1" applyProtection="1">
      <alignment vertical="top"/>
    </xf>
    <xf numFmtId="0" fontId="4" fillId="13" borderId="5" xfId="1" applyFont="1" applyFill="1" applyBorder="1" applyAlignment="1" applyProtection="1"/>
    <xf numFmtId="0" fontId="13" fillId="13" borderId="6" xfId="1" applyFont="1" applyFill="1" applyBorder="1" applyAlignment="1" applyProtection="1"/>
    <xf numFmtId="0" fontId="13" fillId="13" borderId="7" xfId="1" applyFont="1" applyFill="1" applyBorder="1" applyAlignment="1" applyProtection="1"/>
    <xf numFmtId="49" fontId="0" fillId="6" borderId="5" xfId="0" applyNumberFormat="1" applyFill="1" applyBorder="1" applyAlignment="1" applyProtection="1">
      <alignment horizontal="left" vertical="top" wrapText="1"/>
    </xf>
    <xf numFmtId="49" fontId="0" fillId="6" borderId="6" xfId="0" applyNumberFormat="1" applyFill="1" applyBorder="1" applyAlignment="1" applyProtection="1">
      <alignment vertical="top" wrapText="1"/>
    </xf>
    <xf numFmtId="49" fontId="0" fillId="4" borderId="5" xfId="0" applyNumberFormat="1" applyFill="1" applyBorder="1" applyAlignment="1" applyProtection="1">
      <alignment vertical="top"/>
    </xf>
    <xf numFmtId="2" fontId="4" fillId="11" borderId="5" xfId="3" applyNumberFormat="1" applyFont="1" applyFill="1" applyBorder="1" applyAlignment="1" applyProtection="1"/>
    <xf numFmtId="2" fontId="4" fillId="11" borderId="6" xfId="3" applyNumberFormat="1" applyFont="1" applyFill="1" applyBorder="1" applyAlignment="1" applyProtection="1"/>
    <xf numFmtId="2" fontId="4" fillId="11" borderId="7" xfId="3" applyNumberFormat="1" applyFont="1" applyFill="1" applyBorder="1" applyAlignment="1" applyProtection="1"/>
    <xf numFmtId="49" fontId="0" fillId="5" borderId="2" xfId="4" applyNumberFormat="1" applyFont="1" applyFill="1" applyBorder="1" applyAlignment="1" applyProtection="1">
      <alignment vertical="top" wrapText="1"/>
    </xf>
    <xf numFmtId="164" fontId="0" fillId="5" borderId="2" xfId="4" applyNumberFormat="1" applyFont="1" applyFill="1" applyBorder="1" applyAlignment="1" applyProtection="1">
      <alignment wrapText="1"/>
    </xf>
    <xf numFmtId="49" fontId="22" fillId="5" borderId="2" xfId="0" applyNumberFormat="1" applyFont="1" applyFill="1" applyBorder="1" applyAlignment="1" applyProtection="1">
      <alignment vertical="top" wrapText="1"/>
    </xf>
    <xf numFmtId="49" fontId="22" fillId="5" borderId="2" xfId="4" applyNumberFormat="1" applyFont="1" applyFill="1" applyBorder="1" applyAlignment="1" applyProtection="1">
      <alignment vertical="top" wrapText="1"/>
    </xf>
    <xf numFmtId="164" fontId="22" fillId="5" borderId="2" xfId="4" applyNumberFormat="1" applyFont="1" applyFill="1" applyBorder="1" applyAlignment="1" applyProtection="1">
      <alignment wrapText="1"/>
    </xf>
    <xf numFmtId="0" fontId="17" fillId="11" borderId="5" xfId="0" applyFont="1" applyFill="1" applyBorder="1" applyAlignment="1" applyProtection="1"/>
    <xf numFmtId="0" fontId="0" fillId="11" borderId="6" xfId="0" applyFill="1" applyBorder="1" applyAlignment="1" applyProtection="1"/>
    <xf numFmtId="0" fontId="0" fillId="11" borderId="5" xfId="0" applyFill="1" applyBorder="1" applyAlignment="1" applyProtection="1"/>
    <xf numFmtId="0" fontId="0" fillId="11" borderId="7" xfId="0" applyFill="1" applyBorder="1" applyAlignment="1" applyProtection="1"/>
    <xf numFmtId="0" fontId="11" fillId="13" borderId="5" xfId="0" applyFont="1" applyFill="1" applyBorder="1" applyAlignment="1" applyProtection="1"/>
    <xf numFmtId="0" fontId="11" fillId="13" borderId="6" xfId="0" applyFont="1" applyFill="1" applyBorder="1" applyAlignment="1" applyProtection="1"/>
    <xf numFmtId="0" fontId="11" fillId="13" borderId="7" xfId="0" applyFont="1" applyFill="1" applyBorder="1" applyAlignment="1" applyProtection="1"/>
    <xf numFmtId="49" fontId="0" fillId="6" borderId="5" xfId="0" applyNumberFormat="1" applyFill="1" applyBorder="1" applyAlignment="1" applyProtection="1">
      <alignment vertical="top" wrapText="1"/>
    </xf>
    <xf numFmtId="49" fontId="0" fillId="4" borderId="5" xfId="0" applyNumberFormat="1" applyFill="1" applyBorder="1" applyAlignment="1" applyProtection="1">
      <alignment horizontal="left" vertical="top" wrapText="1"/>
    </xf>
    <xf numFmtId="0" fontId="0" fillId="11" borderId="5" xfId="0" applyFill="1" applyBorder="1" applyAlignment="1" applyProtection="1">
      <alignment horizontal="right"/>
    </xf>
    <xf numFmtId="0" fontId="0" fillId="11" borderId="6" xfId="0" applyFill="1" applyBorder="1" applyAlignment="1" applyProtection="1">
      <alignment horizontal="right"/>
    </xf>
    <xf numFmtId="0" fontId="0" fillId="11" borderId="7" xfId="0" applyFill="1" applyBorder="1" applyAlignment="1" applyProtection="1">
      <alignment horizontal="right"/>
    </xf>
    <xf numFmtId="0" fontId="11" fillId="14" borderId="5" xfId="0" applyFont="1" applyFill="1" applyBorder="1" applyAlignment="1" applyProtection="1"/>
    <xf numFmtId="0" fontId="11" fillId="14" borderId="6" xfId="0" applyFont="1" applyFill="1" applyBorder="1" applyAlignment="1" applyProtection="1"/>
    <xf numFmtId="0" fontId="11" fillId="14" borderId="7" xfId="0" applyFont="1" applyFill="1" applyBorder="1" applyAlignment="1" applyProtection="1"/>
    <xf numFmtId="49" fontId="23" fillId="5" borderId="6" xfId="0" applyNumberFormat="1" applyFont="1" applyFill="1" applyBorder="1" applyAlignment="1" applyProtection="1">
      <alignment vertical="top" wrapText="1"/>
    </xf>
    <xf numFmtId="49" fontId="0" fillId="11" borderId="5" xfId="0" applyNumberFormat="1" applyFill="1" applyBorder="1" applyAlignment="1" applyProtection="1">
      <alignment vertical="top"/>
    </xf>
    <xf numFmtId="49" fontId="0" fillId="11" borderId="6" xfId="0" applyNumberFormat="1" applyFill="1" applyBorder="1" applyAlignment="1" applyProtection="1">
      <alignment vertical="top"/>
    </xf>
    <xf numFmtId="49" fontId="0" fillId="11" borderId="7" xfId="0" applyNumberFormat="1" applyFill="1" applyBorder="1" applyAlignment="1" applyProtection="1">
      <alignment vertical="top"/>
    </xf>
    <xf numFmtId="4" fontId="24" fillId="5" borderId="2" xfId="0" applyNumberFormat="1" applyFont="1" applyFill="1" applyBorder="1" applyAlignment="1" applyProtection="1">
      <alignment wrapText="1"/>
    </xf>
    <xf numFmtId="49" fontId="20" fillId="6" borderId="2" xfId="0" applyNumberFormat="1" applyFont="1" applyFill="1" applyBorder="1" applyAlignment="1" applyProtection="1">
      <alignment vertical="top" wrapText="1"/>
    </xf>
    <xf numFmtId="49" fontId="23" fillId="5" borderId="2" xfId="0" applyNumberFormat="1" applyFont="1" applyFill="1" applyBorder="1" applyAlignment="1" applyProtection="1">
      <alignment vertical="top"/>
    </xf>
    <xf numFmtId="49" fontId="0" fillId="11" borderId="6" xfId="0" applyNumberFormat="1" applyFill="1" applyBorder="1" applyAlignment="1" applyProtection="1">
      <alignment vertical="top" wrapText="1"/>
    </xf>
    <xf numFmtId="49" fontId="23" fillId="5" borderId="2" xfId="4" applyNumberFormat="1" applyFont="1" applyFill="1" applyBorder="1" applyAlignment="1" applyProtection="1">
      <alignment vertical="top"/>
    </xf>
    <xf numFmtId="164" fontId="23" fillId="5" borderId="2" xfId="4" applyNumberFormat="1" applyFont="1" applyFill="1" applyBorder="1" applyAlignment="1" applyProtection="1">
      <alignment horizontal="center" vertical="center"/>
    </xf>
    <xf numFmtId="49" fontId="23" fillId="5" borderId="2" xfId="4" applyNumberFormat="1" applyFont="1" applyFill="1" applyBorder="1" applyAlignment="1" applyProtection="1">
      <alignment horizontal="center" vertical="center"/>
    </xf>
    <xf numFmtId="49" fontId="23" fillId="5" borderId="69" xfId="0" applyNumberFormat="1" applyFont="1" applyFill="1" applyBorder="1" applyAlignment="1" applyProtection="1">
      <alignment vertical="top" wrapText="1"/>
    </xf>
    <xf numFmtId="164" fontId="23" fillId="5" borderId="70" xfId="0" applyNumberFormat="1" applyFont="1" applyFill="1" applyBorder="1" applyAlignment="1" applyProtection="1">
      <alignment wrapText="1"/>
    </xf>
    <xf numFmtId="49" fontId="23" fillId="5" borderId="7" xfId="0" applyNumberFormat="1" applyFont="1" applyFill="1" applyBorder="1" applyAlignment="1" applyProtection="1">
      <alignment vertical="top" wrapText="1"/>
    </xf>
    <xf numFmtId="49" fontId="0" fillId="11" borderId="7" xfId="0" applyNumberFormat="1" applyFill="1" applyBorder="1" applyAlignment="1" applyProtection="1">
      <alignment vertical="top" wrapText="1"/>
    </xf>
    <xf numFmtId="164" fontId="23" fillId="25" borderId="71" xfId="0" applyNumberFormat="1" applyFont="1" applyFill="1" applyBorder="1" applyAlignment="1" applyProtection="1">
      <alignment wrapText="1"/>
    </xf>
    <xf numFmtId="49" fontId="23" fillId="25" borderId="72" xfId="0" applyNumberFormat="1" applyFont="1" applyFill="1" applyBorder="1" applyAlignment="1" applyProtection="1">
      <alignment vertical="top" wrapText="1"/>
    </xf>
    <xf numFmtId="49" fontId="11" fillId="14" borderId="5" xfId="0" applyNumberFormat="1" applyFont="1" applyFill="1" applyBorder="1" applyAlignment="1" applyProtection="1">
      <alignment vertical="top"/>
    </xf>
    <xf numFmtId="49" fontId="11" fillId="14" borderId="6" xfId="0" applyNumberFormat="1" applyFont="1" applyFill="1" applyBorder="1" applyAlignment="1" applyProtection="1">
      <alignment vertical="top"/>
    </xf>
    <xf numFmtId="49" fontId="0" fillId="4" borderId="6" xfId="0" applyNumberFormat="1" applyFill="1" applyBorder="1" applyAlignment="1" applyProtection="1">
      <alignment vertical="top"/>
    </xf>
    <xf numFmtId="49" fontId="11" fillId="14" borderId="7" xfId="0" applyNumberFormat="1" applyFont="1" applyFill="1" applyBorder="1" applyAlignment="1" applyProtection="1">
      <alignment vertical="top"/>
    </xf>
    <xf numFmtId="49" fontId="23" fillId="25" borderId="71" xfId="0" applyNumberFormat="1" applyFont="1" applyFill="1" applyBorder="1" applyAlignment="1" applyProtection="1">
      <alignment vertical="top" wrapText="1"/>
    </xf>
    <xf numFmtId="49" fontId="23" fillId="25" borderId="72" xfId="0" applyNumberFormat="1" applyFont="1" applyFill="1" applyBorder="1" applyAlignment="1" applyProtection="1">
      <alignment vertical="top"/>
    </xf>
    <xf numFmtId="49" fontId="0" fillId="11" borderId="5" xfId="0" applyNumberFormat="1" applyFill="1" applyBorder="1" applyAlignment="1" applyProtection="1">
      <alignment horizontal="right" vertical="top" wrapText="1"/>
    </xf>
    <xf numFmtId="49" fontId="0" fillId="11" borderId="6" xfId="0" applyNumberFormat="1" applyFill="1" applyBorder="1" applyAlignment="1" applyProtection="1">
      <alignment horizontal="right" vertical="top" wrapText="1"/>
    </xf>
    <xf numFmtId="49" fontId="0" fillId="11" borderId="7" xfId="0" applyNumberFormat="1" applyFill="1" applyBorder="1" applyAlignment="1" applyProtection="1">
      <alignment horizontal="right" vertical="top" wrapText="1"/>
    </xf>
    <xf numFmtId="49" fontId="23" fillId="5" borderId="5" xfId="0" applyNumberFormat="1" applyFont="1" applyFill="1" applyBorder="1" applyAlignment="1" applyProtection="1">
      <alignment vertical="top" wrapText="1"/>
    </xf>
    <xf numFmtId="49" fontId="24" fillId="5" borderId="2" xfId="4" applyNumberFormat="1" applyFont="1" applyFill="1" applyBorder="1" applyAlignment="1" applyProtection="1">
      <alignment vertical="top" wrapText="1"/>
    </xf>
    <xf numFmtId="0" fontId="11" fillId="10" borderId="6" xfId="0" applyFont="1" applyFill="1" applyBorder="1" applyAlignment="1" applyProtection="1"/>
    <xf numFmtId="0" fontId="11" fillId="10" borderId="7" xfId="0" applyFont="1" applyFill="1" applyBorder="1" applyAlignment="1" applyProtection="1"/>
    <xf numFmtId="49" fontId="0" fillId="3" borderId="5" xfId="0" applyNumberFormat="1" applyFill="1" applyBorder="1" applyAlignment="1" applyProtection="1">
      <alignment vertical="top"/>
    </xf>
    <xf numFmtId="49" fontId="0" fillId="3" borderId="6" xfId="0" applyNumberFormat="1" applyFill="1" applyBorder="1" applyAlignment="1" applyProtection="1">
      <alignment vertical="top" wrapText="1"/>
    </xf>
    <xf numFmtId="164" fontId="22" fillId="5" borderId="2" xfId="0" applyNumberFormat="1" applyFont="1" applyFill="1" applyBorder="1" applyAlignment="1" applyProtection="1">
      <alignment wrapText="1"/>
    </xf>
    <xf numFmtId="0" fontId="17" fillId="11" borderId="6" xfId="0" applyFont="1" applyFill="1" applyBorder="1" applyAlignment="1" applyProtection="1"/>
    <xf numFmtId="49" fontId="17" fillId="11" borderId="5" xfId="0" applyNumberFormat="1" applyFont="1" applyFill="1" applyBorder="1" applyAlignment="1" applyProtection="1">
      <alignment vertical="top"/>
    </xf>
    <xf numFmtId="2" fontId="24" fillId="5" borderId="2" xfId="0" applyNumberFormat="1" applyFont="1" applyFill="1" applyBorder="1" applyAlignment="1" applyProtection="1">
      <alignment vertical="top" wrapText="1"/>
    </xf>
    <xf numFmtId="49" fontId="24" fillId="5" borderId="2" xfId="0" applyNumberFormat="1" applyFont="1" applyFill="1" applyBorder="1" applyAlignment="1" applyProtection="1">
      <alignment vertical="top" wrapText="1"/>
    </xf>
    <xf numFmtId="164" fontId="24" fillId="5" borderId="2" xfId="0" applyNumberFormat="1" applyFont="1" applyFill="1" applyBorder="1" applyAlignment="1" applyProtection="1">
      <alignment wrapText="1"/>
    </xf>
    <xf numFmtId="49" fontId="0" fillId="4" borderId="5" xfId="0" applyNumberFormat="1" applyFill="1" applyBorder="1" applyAlignment="1" applyProtection="1">
      <alignment horizontal="right" vertical="top" wrapText="1"/>
    </xf>
    <xf numFmtId="49" fontId="0" fillId="4" borderId="6" xfId="0" applyNumberFormat="1" applyFill="1" applyBorder="1" applyAlignment="1" applyProtection="1">
      <alignment horizontal="right" vertical="top" wrapText="1"/>
    </xf>
    <xf numFmtId="49" fontId="0" fillId="5" borderId="2" xfId="0" applyNumberFormat="1" applyFill="1" applyBorder="1" applyAlignment="1" applyProtection="1">
      <alignment horizontal="left" vertical="top" wrapText="1"/>
    </xf>
    <xf numFmtId="49" fontId="0" fillId="5" borderId="2" xfId="0" applyNumberFormat="1" applyFill="1" applyBorder="1" applyAlignment="1" applyProtection="1">
      <alignment horizontal="right" vertical="top" wrapText="1"/>
    </xf>
    <xf numFmtId="164" fontId="0" fillId="5" borderId="2" xfId="0" applyNumberFormat="1" applyFill="1" applyBorder="1" applyAlignment="1" applyProtection="1">
      <alignment horizontal="right" wrapText="1"/>
    </xf>
    <xf numFmtId="49" fontId="0" fillId="11" borderId="5" xfId="0" applyNumberFormat="1" applyFill="1" applyBorder="1" applyAlignment="1" applyProtection="1">
      <alignment vertical="top" wrapText="1"/>
    </xf>
    <xf numFmtId="49" fontId="11" fillId="10" borderId="5" xfId="0" applyNumberFormat="1" applyFont="1" applyFill="1" applyBorder="1" applyAlignment="1" applyProtection="1">
      <alignment vertical="top"/>
    </xf>
    <xf numFmtId="49" fontId="11" fillId="10" borderId="6" xfId="0" applyNumberFormat="1" applyFont="1" applyFill="1" applyBorder="1" applyAlignment="1" applyProtection="1">
      <alignment vertical="top"/>
    </xf>
    <xf numFmtId="49" fontId="11" fillId="10" borderId="7" xfId="0" applyNumberFormat="1" applyFont="1" applyFill="1" applyBorder="1" applyAlignment="1" applyProtection="1">
      <alignment vertical="top"/>
    </xf>
    <xf numFmtId="49" fontId="0" fillId="3" borderId="5" xfId="0" applyNumberFormat="1" applyFill="1" applyBorder="1" applyAlignment="1" applyProtection="1">
      <alignment vertical="top" wrapText="1"/>
    </xf>
    <xf numFmtId="49" fontId="0" fillId="5" borderId="31" xfId="0" applyNumberFormat="1" applyFill="1" applyBorder="1" applyAlignment="1" applyProtection="1">
      <alignment vertical="top" wrapText="1"/>
    </xf>
    <xf numFmtId="164" fontId="0" fillId="5" borderId="31" xfId="0" applyNumberFormat="1" applyFill="1" applyBorder="1" applyAlignment="1" applyProtection="1">
      <alignment wrapText="1"/>
    </xf>
    <xf numFmtId="0" fontId="17" fillId="11" borderId="60" xfId="0" applyFont="1" applyFill="1" applyBorder="1" applyAlignment="1" applyProtection="1"/>
    <xf numFmtId="0" fontId="0" fillId="11" borderId="61" xfId="0" applyFill="1" applyBorder="1" applyAlignment="1" applyProtection="1"/>
    <xf numFmtId="0" fontId="17" fillId="11" borderId="61" xfId="0" applyFont="1" applyFill="1" applyBorder="1" applyAlignment="1" applyProtection="1">
      <alignment horizontal="right"/>
    </xf>
    <xf numFmtId="0" fontId="11" fillId="14" borderId="60" xfId="0" applyFont="1" applyFill="1" applyBorder="1" applyAlignment="1" applyProtection="1"/>
    <xf numFmtId="0" fontId="11" fillId="14" borderId="61" xfId="0" applyFont="1" applyFill="1" applyBorder="1" applyAlignment="1" applyProtection="1"/>
    <xf numFmtId="0" fontId="11" fillId="14" borderId="61" xfId="0" applyFont="1" applyFill="1" applyBorder="1" applyAlignment="1" applyProtection="1">
      <alignment horizontal="right"/>
    </xf>
    <xf numFmtId="0" fontId="11" fillId="10" borderId="63" xfId="0" applyFont="1" applyFill="1" applyBorder="1" applyAlignment="1" applyProtection="1"/>
    <xf numFmtId="0" fontId="11" fillId="10" borderId="64" xfId="0" applyFont="1" applyFill="1" applyBorder="1" applyAlignment="1" applyProtection="1"/>
    <xf numFmtId="0" fontId="11" fillId="10" borderId="64" xfId="0" applyFont="1" applyFill="1" applyBorder="1" applyAlignment="1" applyProtection="1">
      <alignment horizontal="right"/>
    </xf>
    <xf numFmtId="0" fontId="11" fillId="15" borderId="60" xfId="0" applyFont="1" applyFill="1" applyBorder="1" applyAlignment="1" applyProtection="1"/>
    <xf numFmtId="0" fontId="11" fillId="15" borderId="61" xfId="0" applyFont="1" applyFill="1" applyBorder="1" applyAlignment="1" applyProtection="1"/>
    <xf numFmtId="0" fontId="16" fillId="0" borderId="0" xfId="0" applyFont="1" applyAlignment="1" applyProtection="1">
      <alignment vertical="center"/>
    </xf>
    <xf numFmtId="0" fontId="0" fillId="0" borderId="35" xfId="0" applyBorder="1" applyAlignment="1" applyProtection="1">
      <alignment vertical="top" wrapText="1"/>
    </xf>
    <xf numFmtId="0" fontId="19" fillId="0" borderId="56" xfId="0" applyFont="1" applyBorder="1" applyAlignment="1" applyProtection="1">
      <alignment horizontal="center" vertical="center" wrapText="1"/>
    </xf>
    <xf numFmtId="49" fontId="0" fillId="0" borderId="3" xfId="0" applyNumberFormat="1" applyBorder="1" applyAlignment="1" applyProtection="1">
      <alignment horizontal="center"/>
    </xf>
    <xf numFmtId="49" fontId="0" fillId="2" borderId="26" xfId="0" applyNumberFormat="1" applyFill="1" applyBorder="1" applyAlignment="1" applyProtection="1">
      <alignment vertical="top" wrapText="1"/>
    </xf>
    <xf numFmtId="49" fontId="0" fillId="3" borderId="0" xfId="0" applyNumberFormat="1" applyFill="1" applyBorder="1" applyAlignment="1" applyProtection="1">
      <alignment vertical="top" wrapText="1"/>
    </xf>
    <xf numFmtId="49" fontId="0" fillId="4" borderId="62" xfId="0" applyNumberFormat="1" applyFill="1" applyBorder="1" applyAlignment="1" applyProtection="1">
      <alignment vertical="top"/>
    </xf>
    <xf numFmtId="2" fontId="0" fillId="5" borderId="58" xfId="0" applyNumberFormat="1" applyFill="1" applyBorder="1" applyAlignment="1" applyProtection="1">
      <alignment vertical="top" wrapText="1"/>
    </xf>
    <xf numFmtId="2" fontId="2" fillId="11" borderId="0" xfId="3" applyNumberFormat="1" applyFill="1" applyAlignment="1" applyProtection="1"/>
    <xf numFmtId="2" fontId="2" fillId="10" borderId="0" xfId="3" applyNumberFormat="1" applyFill="1" applyBorder="1" applyAlignment="1" applyProtection="1"/>
    <xf numFmtId="49" fontId="0" fillId="3" borderId="25" xfId="0" applyNumberFormat="1" applyFill="1" applyBorder="1" applyAlignment="1" applyProtection="1">
      <alignment vertical="top" wrapText="1"/>
    </xf>
    <xf numFmtId="49" fontId="0" fillId="6" borderId="25" xfId="0" applyNumberFormat="1" applyFill="1" applyBorder="1" applyAlignment="1" applyProtection="1">
      <alignment vertical="top" wrapText="1"/>
    </xf>
    <xf numFmtId="49" fontId="0" fillId="4" borderId="24" xfId="0" applyNumberFormat="1" applyFill="1" applyBorder="1" applyAlignment="1" applyProtection="1">
      <alignment vertical="top" wrapText="1"/>
    </xf>
    <xf numFmtId="2" fontId="0" fillId="5" borderId="2" xfId="0" applyNumberFormat="1" applyFill="1" applyBorder="1" applyAlignment="1" applyProtection="1">
      <alignment vertical="top" wrapText="1"/>
    </xf>
    <xf numFmtId="2" fontId="4" fillId="11" borderId="9" xfId="3" applyNumberFormat="1" applyFont="1" applyFill="1" applyBorder="1" applyAlignment="1" applyProtection="1"/>
    <xf numFmtId="49" fontId="0" fillId="6" borderId="7" xfId="0" applyNumberFormat="1" applyFill="1" applyBorder="1" applyAlignment="1" applyProtection="1">
      <alignment vertical="top" wrapText="1"/>
    </xf>
    <xf numFmtId="2" fontId="2" fillId="8" borderId="2" xfId="2" applyNumberFormat="1" applyBorder="1" applyAlignment="1" applyProtection="1">
      <alignment vertical="top" wrapText="1"/>
    </xf>
    <xf numFmtId="2" fontId="4" fillId="11" borderId="7" xfId="3" applyNumberFormat="1" applyFont="1" applyFill="1" applyBorder="1" applyAlignment="1" applyProtection="1">
      <alignment wrapText="1"/>
    </xf>
    <xf numFmtId="49" fontId="0" fillId="4" borderId="7" xfId="0" applyNumberFormat="1" applyFill="1" applyBorder="1" applyAlignment="1" applyProtection="1">
      <alignment vertical="top" wrapText="1"/>
    </xf>
    <xf numFmtId="2" fontId="23" fillId="5" borderId="2" xfId="0" applyNumberFormat="1" applyFont="1" applyFill="1" applyBorder="1" applyAlignment="1" applyProtection="1">
      <alignment vertical="top" wrapText="1"/>
    </xf>
    <xf numFmtId="2" fontId="2" fillId="11" borderId="8" xfId="3" applyNumberFormat="1" applyFill="1" applyBorder="1" applyAlignment="1" applyProtection="1"/>
    <xf numFmtId="2" fontId="4" fillId="11" borderId="8" xfId="3" applyNumberFormat="1" applyFont="1" applyFill="1" applyBorder="1" applyAlignment="1" applyProtection="1"/>
    <xf numFmtId="2" fontId="12" fillId="13" borderId="5" xfId="1" applyNumberFormat="1" applyFont="1" applyFill="1" applyBorder="1" applyAlignment="1" applyProtection="1"/>
    <xf numFmtId="2" fontId="22" fillId="5" borderId="2" xfId="0" applyNumberFormat="1" applyFont="1" applyFill="1" applyBorder="1" applyAlignment="1" applyProtection="1">
      <alignment vertical="top" wrapText="1"/>
    </xf>
    <xf numFmtId="2" fontId="3" fillId="11" borderId="9" xfId="0" applyNumberFormat="1" applyFont="1" applyFill="1" applyBorder="1" applyAlignment="1" applyProtection="1"/>
    <xf numFmtId="2" fontId="3" fillId="11" borderId="10" xfId="0" applyNumberFormat="1" applyFont="1" applyFill="1" applyBorder="1" applyAlignment="1" applyProtection="1"/>
    <xf numFmtId="2" fontId="11" fillId="13" borderId="8" xfId="0" applyNumberFormat="1" applyFont="1" applyFill="1" applyBorder="1" applyAlignment="1" applyProtection="1"/>
    <xf numFmtId="2" fontId="3" fillId="11" borderId="8" xfId="0" applyNumberFormat="1" applyFont="1" applyFill="1" applyBorder="1" applyAlignment="1" applyProtection="1"/>
    <xf numFmtId="2" fontId="11" fillId="14" borderId="8" xfId="0" applyNumberFormat="1" applyFont="1" applyFill="1" applyBorder="1" applyAlignment="1" applyProtection="1"/>
    <xf numFmtId="2" fontId="0" fillId="11" borderId="5" xfId="0" applyNumberFormat="1" applyFill="1" applyBorder="1" applyAlignment="1" applyProtection="1">
      <alignment vertical="top" wrapText="1"/>
    </xf>
    <xf numFmtId="2" fontId="0" fillId="11" borderId="6" xfId="0" applyNumberFormat="1" applyFill="1" applyBorder="1" applyAlignment="1" applyProtection="1">
      <alignment vertical="top" wrapText="1"/>
    </xf>
    <xf numFmtId="2" fontId="3" fillId="11" borderId="0" xfId="0" applyNumberFormat="1" applyFont="1" applyFill="1" applyAlignment="1" applyProtection="1"/>
    <xf numFmtId="2" fontId="11" fillId="14" borderId="9" xfId="0" applyNumberFormat="1" applyFont="1" applyFill="1" applyBorder="1" applyAlignment="1" applyProtection="1"/>
    <xf numFmtId="2" fontId="11" fillId="14" borderId="6" xfId="0" applyNumberFormat="1" applyFont="1" applyFill="1" applyBorder="1" applyAlignment="1" applyProtection="1"/>
    <xf numFmtId="2" fontId="11" fillId="14" borderId="6" xfId="0" applyNumberFormat="1" applyFont="1" applyFill="1" applyBorder="1" applyAlignment="1" applyProtection="1">
      <alignment vertical="top" wrapText="1"/>
    </xf>
    <xf numFmtId="2" fontId="11" fillId="14" borderId="5" xfId="0" applyNumberFormat="1" applyFont="1" applyFill="1" applyBorder="1" applyAlignment="1" applyProtection="1">
      <alignment vertical="top" wrapText="1"/>
    </xf>
    <xf numFmtId="2" fontId="0" fillId="11" borderId="10" xfId="0" applyNumberFormat="1" applyFont="1" applyFill="1" applyBorder="1" applyAlignment="1" applyProtection="1"/>
    <xf numFmtId="2" fontId="0" fillId="11" borderId="5" xfId="0" applyNumberFormat="1" applyFill="1" applyBorder="1" applyAlignment="1" applyProtection="1"/>
    <xf numFmtId="2" fontId="11" fillId="10" borderId="5" xfId="0" applyNumberFormat="1" applyFont="1" applyFill="1" applyBorder="1" applyAlignment="1" applyProtection="1">
      <alignment vertical="top" wrapText="1"/>
    </xf>
    <xf numFmtId="49" fontId="0" fillId="3" borderId="7" xfId="0" applyNumberFormat="1" applyFill="1" applyBorder="1" applyAlignment="1" applyProtection="1">
      <alignment vertical="top" wrapText="1"/>
    </xf>
    <xf numFmtId="2" fontId="0" fillId="14" borderId="6" xfId="0" applyNumberFormat="1" applyFill="1" applyBorder="1" applyAlignment="1" applyProtection="1">
      <alignment vertical="top" wrapText="1"/>
    </xf>
    <xf numFmtId="2" fontId="0" fillId="11" borderId="35" xfId="0" applyNumberFormat="1" applyFill="1" applyBorder="1" applyAlignment="1" applyProtection="1">
      <alignment vertical="top" wrapText="1"/>
    </xf>
    <xf numFmtId="2" fontId="0" fillId="14" borderId="35" xfId="0" applyNumberFormat="1" applyFill="1" applyBorder="1" applyAlignment="1" applyProtection="1">
      <alignment vertical="top" wrapText="1"/>
    </xf>
    <xf numFmtId="2" fontId="0" fillId="10" borderId="35" xfId="0" applyNumberFormat="1" applyFill="1" applyBorder="1" applyAlignment="1" applyProtection="1">
      <alignment vertical="top" wrapText="1"/>
    </xf>
    <xf numFmtId="2" fontId="0" fillId="15" borderId="35" xfId="0" applyNumberFormat="1" applyFill="1" applyBorder="1" applyAlignment="1" applyProtection="1"/>
  </cellXfs>
  <cellStyles count="5">
    <cellStyle name="40% — akcent 2" xfId="2" builtinId="35"/>
    <cellStyle name="40% — akcent 4" xfId="3" builtinId="43"/>
    <cellStyle name="60% — akcent 1" xfId="1" builtinId="32"/>
    <cellStyle name="Normal" xfId="4" xr:uid="{7E313D83-A52D-469C-AAF3-EF80EA1C30DA}"/>
    <cellStyle name="Normalny" xfId="0" builtinId="0"/>
  </cellStyles>
  <dxfs count="0"/>
  <tableStyles count="0" defaultTableStyle="TableStyleMedium2" defaultPivotStyle="PivotStyleLight16"/>
  <colors>
    <mruColors>
      <color rgb="FFFF0066"/>
      <color rgb="FFA3C068"/>
      <color rgb="FF91B44A"/>
      <color rgb="FF4BD54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L841"/>
  <sheetViews>
    <sheetView tabSelected="1" zoomScale="70" zoomScaleNormal="70" workbookViewId="0">
      <selection activeCell="H1" activeCellId="1" sqref="A1:F1048576 H1:H1048576"/>
    </sheetView>
  </sheetViews>
  <sheetFormatPr defaultRowHeight="15" x14ac:dyDescent="0.25"/>
  <cols>
    <col min="1" max="1" width="16" style="38" customWidth="1"/>
    <col min="2" max="2" width="25.42578125" style="38" customWidth="1"/>
    <col min="3" max="3" width="16" style="38" customWidth="1"/>
    <col min="4" max="4" width="77.28515625" style="38" customWidth="1"/>
    <col min="5" max="5" width="14" style="38" customWidth="1"/>
    <col min="6" max="6" width="17" style="38" customWidth="1"/>
    <col min="7" max="7" width="16.7109375" style="1" customWidth="1"/>
    <col min="8" max="8" width="15.85546875" style="38" customWidth="1"/>
    <col min="9" max="16384" width="9.140625" style="1"/>
  </cols>
  <sheetData>
    <row r="1" spans="1:12" ht="58.5" customHeight="1" x14ac:dyDescent="0.25">
      <c r="A1" s="175" t="s">
        <v>1638</v>
      </c>
      <c r="B1" s="175"/>
      <c r="C1" s="175"/>
      <c r="D1" s="175"/>
      <c r="E1" s="175"/>
      <c r="F1" s="175"/>
      <c r="G1" s="56"/>
      <c r="H1" s="332"/>
    </row>
    <row r="2" spans="1:12" ht="203.25" customHeight="1" x14ac:dyDescent="0.25">
      <c r="A2" s="176" t="s">
        <v>1285</v>
      </c>
      <c r="B2" s="177"/>
      <c r="C2" s="177"/>
      <c r="D2" s="178"/>
      <c r="E2" s="179"/>
      <c r="F2" s="179"/>
      <c r="G2" s="57"/>
      <c r="H2" s="333"/>
    </row>
    <row r="3" spans="1:12" ht="45" customHeight="1" x14ac:dyDescent="0.25">
      <c r="A3" s="180" t="s">
        <v>0</v>
      </c>
      <c r="B3" s="181" t="s">
        <v>1637</v>
      </c>
      <c r="C3" s="181" t="s">
        <v>1614</v>
      </c>
      <c r="D3" s="182" t="s">
        <v>1615</v>
      </c>
      <c r="E3" s="181" t="s">
        <v>1290</v>
      </c>
      <c r="F3" s="183" t="s">
        <v>1289</v>
      </c>
      <c r="G3" s="127" t="s">
        <v>1616</v>
      </c>
      <c r="H3" s="334" t="s">
        <v>1617</v>
      </c>
    </row>
    <row r="4" spans="1:12" x14ac:dyDescent="0.25">
      <c r="A4" s="184" t="s">
        <v>1</v>
      </c>
      <c r="B4" s="184" t="s">
        <v>2</v>
      </c>
      <c r="C4" s="184" t="s">
        <v>3</v>
      </c>
      <c r="D4" s="184" t="s">
        <v>4</v>
      </c>
      <c r="E4" s="184" t="s">
        <v>5</v>
      </c>
      <c r="F4" s="185" t="s">
        <v>6</v>
      </c>
      <c r="G4" s="37" t="s">
        <v>1135</v>
      </c>
      <c r="H4" s="335" t="s">
        <v>1136</v>
      </c>
    </row>
    <row r="5" spans="1:12" ht="53.25" customHeight="1" x14ac:dyDescent="0.25">
      <c r="A5" s="186" t="s">
        <v>7</v>
      </c>
      <c r="B5" s="186"/>
      <c r="C5" s="186" t="s">
        <v>8</v>
      </c>
      <c r="D5" s="187" t="s">
        <v>9</v>
      </c>
      <c r="E5" s="188"/>
      <c r="F5" s="188"/>
      <c r="G5" s="8"/>
      <c r="H5" s="336"/>
    </row>
    <row r="6" spans="1:12" x14ac:dyDescent="0.25">
      <c r="A6" s="189" t="s">
        <v>1</v>
      </c>
      <c r="B6" s="189" t="s">
        <v>1683</v>
      </c>
      <c r="C6" s="189" t="s">
        <v>10</v>
      </c>
      <c r="D6" s="190" t="s">
        <v>11</v>
      </c>
      <c r="E6" s="191"/>
      <c r="F6" s="191"/>
      <c r="G6" s="9"/>
      <c r="H6" s="337"/>
    </row>
    <row r="7" spans="1:12" ht="90.75" customHeight="1" x14ac:dyDescent="0.25">
      <c r="A7" s="192" t="s">
        <v>12</v>
      </c>
      <c r="B7" s="193" t="s">
        <v>1684</v>
      </c>
      <c r="C7" s="194" t="s">
        <v>13</v>
      </c>
      <c r="D7" s="195" t="s">
        <v>1685</v>
      </c>
      <c r="E7" s="196"/>
      <c r="F7" s="196"/>
      <c r="G7" s="141"/>
      <c r="H7" s="338"/>
    </row>
    <row r="8" spans="1:12" ht="92.25" customHeight="1" x14ac:dyDescent="0.25">
      <c r="A8" s="197" t="s">
        <v>15</v>
      </c>
      <c r="B8" s="197"/>
      <c r="C8" s="198" t="s">
        <v>16</v>
      </c>
      <c r="D8" s="199" t="s">
        <v>1686</v>
      </c>
      <c r="E8" s="200">
        <v>1</v>
      </c>
      <c r="F8" s="197" t="s">
        <v>17</v>
      </c>
      <c r="G8" s="135"/>
      <c r="H8" s="339">
        <f>ROUND(E8*G8,2)</f>
        <v>0</v>
      </c>
    </row>
    <row r="9" spans="1:12" ht="35.25" customHeight="1" x14ac:dyDescent="0.25">
      <c r="A9" s="201" t="s">
        <v>1154</v>
      </c>
      <c r="B9" s="202"/>
      <c r="C9" s="203"/>
      <c r="D9" s="204"/>
      <c r="E9" s="203"/>
      <c r="F9" s="205"/>
      <c r="G9" s="11"/>
      <c r="H9" s="340">
        <f>SUM(H8)</f>
        <v>0</v>
      </c>
    </row>
    <row r="10" spans="1:12" ht="35.25" customHeight="1" x14ac:dyDescent="0.25">
      <c r="A10" s="206" t="s">
        <v>1180</v>
      </c>
      <c r="B10" s="207"/>
      <c r="C10" s="207"/>
      <c r="D10" s="207"/>
      <c r="E10" s="207"/>
      <c r="F10" s="208"/>
      <c r="G10" s="12"/>
      <c r="H10" s="341">
        <f>H9</f>
        <v>0</v>
      </c>
    </row>
    <row r="11" spans="1:12" ht="75.75" customHeight="1" x14ac:dyDescent="0.25">
      <c r="A11" s="209" t="s">
        <v>2</v>
      </c>
      <c r="B11" s="209" t="s">
        <v>1639</v>
      </c>
      <c r="C11" s="209" t="s">
        <v>10</v>
      </c>
      <c r="D11" s="210" t="s">
        <v>18</v>
      </c>
      <c r="E11" s="211"/>
      <c r="F11" s="211"/>
      <c r="G11" s="9"/>
      <c r="H11" s="342"/>
      <c r="L11" s="3"/>
    </row>
    <row r="12" spans="1:12" ht="96" customHeight="1" x14ac:dyDescent="0.25">
      <c r="A12" s="212" t="s">
        <v>19</v>
      </c>
      <c r="B12" s="212" t="s">
        <v>1639</v>
      </c>
      <c r="C12" s="212" t="s">
        <v>20</v>
      </c>
      <c r="D12" s="213" t="s">
        <v>21</v>
      </c>
      <c r="E12" s="214"/>
      <c r="F12" s="214"/>
      <c r="G12" s="13"/>
      <c r="H12" s="343"/>
    </row>
    <row r="13" spans="1:12" ht="30" customHeight="1" x14ac:dyDescent="0.25">
      <c r="A13" s="215" t="s">
        <v>22</v>
      </c>
      <c r="B13" s="215" t="s">
        <v>1641</v>
      </c>
      <c r="C13" s="215" t="s">
        <v>13</v>
      </c>
      <c r="D13" s="216" t="s">
        <v>23</v>
      </c>
      <c r="E13" s="217"/>
      <c r="F13" s="217"/>
      <c r="G13" s="10"/>
      <c r="H13" s="344"/>
    </row>
    <row r="14" spans="1:12" ht="34.5" customHeight="1" x14ac:dyDescent="0.25">
      <c r="A14" s="218" t="s">
        <v>24</v>
      </c>
      <c r="B14" s="218"/>
      <c r="C14" s="218" t="s">
        <v>25</v>
      </c>
      <c r="D14" s="218" t="s">
        <v>26</v>
      </c>
      <c r="E14" s="219">
        <v>5.59</v>
      </c>
      <c r="F14" s="218" t="s">
        <v>27</v>
      </c>
      <c r="G14" s="2"/>
      <c r="H14" s="345">
        <f t="shared" ref="H14:H40" si="0">ROUND(E14*G14,2)</f>
        <v>0</v>
      </c>
    </row>
    <row r="15" spans="1:12" ht="39.75" customHeight="1" x14ac:dyDescent="0.25">
      <c r="A15" s="218" t="s">
        <v>28</v>
      </c>
      <c r="B15" s="218"/>
      <c r="C15" s="218" t="s">
        <v>29</v>
      </c>
      <c r="D15" s="218" t="s">
        <v>30</v>
      </c>
      <c r="E15" s="219">
        <v>5.59</v>
      </c>
      <c r="F15" s="218" t="s">
        <v>27</v>
      </c>
      <c r="G15" s="2"/>
      <c r="H15" s="345">
        <f t="shared" si="0"/>
        <v>0</v>
      </c>
    </row>
    <row r="16" spans="1:12" ht="49.5" customHeight="1" x14ac:dyDescent="0.25">
      <c r="A16" s="218" t="s">
        <v>31</v>
      </c>
      <c r="B16" s="218"/>
      <c r="C16" s="218" t="s">
        <v>32</v>
      </c>
      <c r="D16" s="218" t="s">
        <v>33</v>
      </c>
      <c r="E16" s="219">
        <v>1.34</v>
      </c>
      <c r="F16" s="218" t="s">
        <v>34</v>
      </c>
      <c r="G16" s="2"/>
      <c r="H16" s="345">
        <f t="shared" si="0"/>
        <v>0</v>
      </c>
    </row>
    <row r="17" spans="1:8" ht="50.25" customHeight="1" x14ac:dyDescent="0.25">
      <c r="A17" s="218" t="s">
        <v>35</v>
      </c>
      <c r="B17" s="218"/>
      <c r="C17" s="218" t="s">
        <v>36</v>
      </c>
      <c r="D17" s="218" t="s">
        <v>37</v>
      </c>
      <c r="E17" s="219">
        <v>5.59</v>
      </c>
      <c r="F17" s="218" t="s">
        <v>27</v>
      </c>
      <c r="G17" s="2"/>
      <c r="H17" s="345">
        <f t="shared" si="0"/>
        <v>0</v>
      </c>
    </row>
    <row r="18" spans="1:8" x14ac:dyDescent="0.25">
      <c r="A18" s="220" t="s">
        <v>1137</v>
      </c>
      <c r="B18" s="221"/>
      <c r="C18" s="221"/>
      <c r="D18" s="221"/>
      <c r="E18" s="221"/>
      <c r="F18" s="222"/>
      <c r="G18" s="14"/>
      <c r="H18" s="346">
        <f>SUM(H14,H15,H16,H17)</f>
        <v>0</v>
      </c>
    </row>
    <row r="19" spans="1:8" x14ac:dyDescent="0.25">
      <c r="A19" s="212" t="s">
        <v>38</v>
      </c>
      <c r="B19" s="212"/>
      <c r="C19" s="212" t="s">
        <v>20</v>
      </c>
      <c r="D19" s="223" t="s">
        <v>39</v>
      </c>
      <c r="E19" s="224"/>
      <c r="F19" s="224"/>
      <c r="G19" s="15"/>
      <c r="H19" s="347"/>
    </row>
    <row r="20" spans="1:8" ht="90" x14ac:dyDescent="0.25">
      <c r="A20" s="215" t="s">
        <v>40</v>
      </c>
      <c r="B20" s="215" t="s">
        <v>1642</v>
      </c>
      <c r="C20" s="215" t="s">
        <v>13</v>
      </c>
      <c r="D20" s="215" t="s">
        <v>41</v>
      </c>
      <c r="E20" s="225"/>
      <c r="F20" s="215" t="s">
        <v>7</v>
      </c>
      <c r="G20" s="4"/>
      <c r="H20" s="348">
        <f t="shared" si="0"/>
        <v>0</v>
      </c>
    </row>
    <row r="21" spans="1:8" ht="144" customHeight="1" collapsed="1" x14ac:dyDescent="0.25">
      <c r="A21" s="218" t="s">
        <v>42</v>
      </c>
      <c r="B21" s="218"/>
      <c r="C21" s="218" t="s">
        <v>16</v>
      </c>
      <c r="D21" s="218" t="s">
        <v>43</v>
      </c>
      <c r="E21" s="219">
        <v>1</v>
      </c>
      <c r="F21" s="218" t="s">
        <v>44</v>
      </c>
      <c r="G21" s="2"/>
      <c r="H21" s="345">
        <f t="shared" si="0"/>
        <v>0</v>
      </c>
    </row>
    <row r="22" spans="1:8" ht="25.5" customHeight="1" x14ac:dyDescent="0.25">
      <c r="A22" s="226" t="s">
        <v>1138</v>
      </c>
      <c r="B22" s="227"/>
      <c r="C22" s="228"/>
      <c r="D22" s="228"/>
      <c r="E22" s="228"/>
      <c r="F22" s="229"/>
      <c r="G22" s="16"/>
      <c r="H22" s="349">
        <f>SUM(H21)</f>
        <v>0</v>
      </c>
    </row>
    <row r="23" spans="1:8" ht="42.75" customHeight="1" x14ac:dyDescent="0.25">
      <c r="A23" s="215" t="s">
        <v>45</v>
      </c>
      <c r="B23" s="215" t="s">
        <v>1643</v>
      </c>
      <c r="C23" s="215" t="s">
        <v>13</v>
      </c>
      <c r="D23" s="230" t="s">
        <v>46</v>
      </c>
      <c r="E23" s="231"/>
      <c r="F23" s="231"/>
      <c r="G23" s="17"/>
      <c r="H23" s="350"/>
    </row>
    <row r="24" spans="1:8" ht="39.75" customHeight="1" x14ac:dyDescent="0.25">
      <c r="A24" s="218" t="s">
        <v>47</v>
      </c>
      <c r="B24" s="218"/>
      <c r="C24" s="218" t="s">
        <v>48</v>
      </c>
      <c r="D24" s="232" t="s">
        <v>49</v>
      </c>
      <c r="E24" s="219">
        <v>33.92</v>
      </c>
      <c r="F24" s="218" t="s">
        <v>34</v>
      </c>
      <c r="G24" s="2"/>
      <c r="H24" s="345">
        <f t="shared" si="0"/>
        <v>0</v>
      </c>
    </row>
    <row r="25" spans="1:8" ht="39.75" customHeight="1" x14ac:dyDescent="0.25">
      <c r="A25" s="233" t="s">
        <v>50</v>
      </c>
      <c r="B25" s="233"/>
      <c r="C25" s="234" t="s">
        <v>1688</v>
      </c>
      <c r="D25" s="234" t="s">
        <v>1689</v>
      </c>
      <c r="E25" s="235">
        <v>47.49</v>
      </c>
      <c r="F25" s="234" t="s">
        <v>34</v>
      </c>
      <c r="G25" s="146"/>
      <c r="H25" s="351">
        <f>ROUND(E25*G25,2)</f>
        <v>0</v>
      </c>
    </row>
    <row r="26" spans="1:8" ht="51" customHeight="1" x14ac:dyDescent="0.25">
      <c r="A26" s="233" t="s">
        <v>53</v>
      </c>
      <c r="B26" s="233"/>
      <c r="C26" s="233" t="s">
        <v>51</v>
      </c>
      <c r="D26" s="233" t="s">
        <v>52</v>
      </c>
      <c r="E26" s="236">
        <v>81.41</v>
      </c>
      <c r="F26" s="233" t="s">
        <v>34</v>
      </c>
      <c r="G26" s="143"/>
      <c r="H26" s="351">
        <f>ROUND(E26*G26,2)</f>
        <v>0</v>
      </c>
    </row>
    <row r="27" spans="1:8" ht="31.5" customHeight="1" x14ac:dyDescent="0.25">
      <c r="A27" s="218" t="s">
        <v>56</v>
      </c>
      <c r="B27" s="218"/>
      <c r="C27" s="218" t="s">
        <v>54</v>
      </c>
      <c r="D27" s="218" t="s">
        <v>55</v>
      </c>
      <c r="E27" s="219">
        <v>81.41</v>
      </c>
      <c r="F27" s="218" t="s">
        <v>34</v>
      </c>
      <c r="G27" s="2"/>
      <c r="H27" s="345">
        <f t="shared" si="0"/>
        <v>0</v>
      </c>
    </row>
    <row r="28" spans="1:8" ht="31.5" customHeight="1" x14ac:dyDescent="0.25">
      <c r="A28" s="218" t="s">
        <v>58</v>
      </c>
      <c r="B28" s="218"/>
      <c r="C28" s="218" t="s">
        <v>57</v>
      </c>
      <c r="D28" s="218" t="s">
        <v>1257</v>
      </c>
      <c r="E28" s="219">
        <v>81.41</v>
      </c>
      <c r="F28" s="218" t="s">
        <v>34</v>
      </c>
      <c r="G28" s="2"/>
      <c r="H28" s="345">
        <f t="shared" si="0"/>
        <v>0</v>
      </c>
    </row>
    <row r="29" spans="1:8" ht="30" x14ac:dyDescent="0.25">
      <c r="A29" s="218" t="s">
        <v>60</v>
      </c>
      <c r="B29" s="218"/>
      <c r="C29" s="218" t="s">
        <v>16</v>
      </c>
      <c r="D29" s="218" t="s">
        <v>59</v>
      </c>
      <c r="E29" s="219">
        <v>33.92</v>
      </c>
      <c r="F29" s="218" t="s">
        <v>34</v>
      </c>
      <c r="G29" s="2"/>
      <c r="H29" s="345">
        <f t="shared" si="0"/>
        <v>0</v>
      </c>
    </row>
    <row r="30" spans="1:8" ht="25.5" customHeight="1" x14ac:dyDescent="0.25">
      <c r="A30" s="218" t="s">
        <v>1687</v>
      </c>
      <c r="B30" s="218"/>
      <c r="C30" s="218" t="s">
        <v>61</v>
      </c>
      <c r="D30" s="218" t="s">
        <v>62</v>
      </c>
      <c r="E30" s="219">
        <v>7.28</v>
      </c>
      <c r="F30" s="218" t="s">
        <v>34</v>
      </c>
      <c r="G30" s="2"/>
      <c r="H30" s="345">
        <f t="shared" si="0"/>
        <v>0</v>
      </c>
    </row>
    <row r="31" spans="1:8" ht="33.75" customHeight="1" x14ac:dyDescent="0.25">
      <c r="A31" s="220" t="s">
        <v>1139</v>
      </c>
      <c r="B31" s="221"/>
      <c r="C31" s="237"/>
      <c r="D31" s="237"/>
      <c r="E31" s="237"/>
      <c r="F31" s="238"/>
      <c r="G31" s="18"/>
      <c r="H31" s="352">
        <f>SUM(H24:H25,H26,H27,H28,H29,H30)</f>
        <v>0</v>
      </c>
    </row>
    <row r="32" spans="1:8" ht="28.5" customHeight="1" x14ac:dyDescent="0.25">
      <c r="A32" s="215" t="s">
        <v>63</v>
      </c>
      <c r="B32" s="215" t="s">
        <v>1644</v>
      </c>
      <c r="C32" s="215" t="s">
        <v>13</v>
      </c>
      <c r="D32" s="239" t="s">
        <v>64</v>
      </c>
      <c r="E32" s="240"/>
      <c r="F32" s="240"/>
      <c r="G32" s="17"/>
      <c r="H32" s="350"/>
    </row>
    <row r="33" spans="1:8" ht="39" customHeight="1" x14ac:dyDescent="0.25">
      <c r="A33" s="218" t="s">
        <v>65</v>
      </c>
      <c r="B33" s="218"/>
      <c r="C33" s="218" t="s">
        <v>66</v>
      </c>
      <c r="D33" s="218" t="s">
        <v>67</v>
      </c>
      <c r="E33" s="219">
        <v>343.49</v>
      </c>
      <c r="F33" s="218" t="s">
        <v>27</v>
      </c>
      <c r="G33" s="2"/>
      <c r="H33" s="345">
        <f t="shared" si="0"/>
        <v>0</v>
      </c>
    </row>
    <row r="34" spans="1:8" ht="40.5" customHeight="1" x14ac:dyDescent="0.25">
      <c r="A34" s="218" t="s">
        <v>68</v>
      </c>
      <c r="B34" s="218"/>
      <c r="C34" s="218" t="s">
        <v>69</v>
      </c>
      <c r="D34" s="232" t="s">
        <v>1258</v>
      </c>
      <c r="E34" s="219">
        <v>345.8</v>
      </c>
      <c r="F34" s="218" t="s">
        <v>27</v>
      </c>
      <c r="G34" s="2"/>
      <c r="H34" s="345">
        <f t="shared" si="0"/>
        <v>0</v>
      </c>
    </row>
    <row r="35" spans="1:8" ht="33.75" customHeight="1" x14ac:dyDescent="0.25">
      <c r="A35" s="218" t="s">
        <v>70</v>
      </c>
      <c r="B35" s="218"/>
      <c r="C35" s="218" t="s">
        <v>71</v>
      </c>
      <c r="D35" s="218" t="s">
        <v>72</v>
      </c>
      <c r="E35" s="219">
        <v>345.8</v>
      </c>
      <c r="F35" s="218" t="s">
        <v>27</v>
      </c>
      <c r="G35" s="2"/>
      <c r="H35" s="345">
        <f t="shared" si="0"/>
        <v>0</v>
      </c>
    </row>
    <row r="36" spans="1:8" ht="30" x14ac:dyDescent="0.25">
      <c r="A36" s="218" t="s">
        <v>73</v>
      </c>
      <c r="B36" s="218"/>
      <c r="C36" s="218" t="s">
        <v>74</v>
      </c>
      <c r="D36" s="232" t="s">
        <v>75</v>
      </c>
      <c r="E36" s="219">
        <v>345.8</v>
      </c>
      <c r="F36" s="218" t="s">
        <v>27</v>
      </c>
      <c r="G36" s="2"/>
      <c r="H36" s="345">
        <f t="shared" si="0"/>
        <v>0</v>
      </c>
    </row>
    <row r="37" spans="1:8" ht="46.5" customHeight="1" x14ac:dyDescent="0.25">
      <c r="A37" s="218" t="s">
        <v>76</v>
      </c>
      <c r="B37" s="218"/>
      <c r="C37" s="218" t="s">
        <v>77</v>
      </c>
      <c r="D37" s="218" t="s">
        <v>78</v>
      </c>
      <c r="E37" s="219">
        <v>345.8</v>
      </c>
      <c r="F37" s="218" t="s">
        <v>27</v>
      </c>
      <c r="G37" s="2"/>
      <c r="H37" s="345">
        <f t="shared" si="0"/>
        <v>0</v>
      </c>
    </row>
    <row r="38" spans="1:8" ht="58.5" customHeight="1" x14ac:dyDescent="0.25">
      <c r="A38" s="218" t="s">
        <v>79</v>
      </c>
      <c r="B38" s="218"/>
      <c r="C38" s="218" t="s">
        <v>80</v>
      </c>
      <c r="D38" s="218" t="s">
        <v>81</v>
      </c>
      <c r="E38" s="219">
        <v>88.83</v>
      </c>
      <c r="F38" s="218" t="s">
        <v>27</v>
      </c>
      <c r="G38" s="2"/>
      <c r="H38" s="345">
        <f t="shared" si="0"/>
        <v>0</v>
      </c>
    </row>
    <row r="39" spans="1:8" ht="33.75" customHeight="1" x14ac:dyDescent="0.25">
      <c r="A39" s="218" t="s">
        <v>82</v>
      </c>
      <c r="B39" s="218"/>
      <c r="C39" s="218" t="s">
        <v>51</v>
      </c>
      <c r="D39" s="232" t="s">
        <v>83</v>
      </c>
      <c r="E39" s="219">
        <v>6.87</v>
      </c>
      <c r="F39" s="218" t="s">
        <v>34</v>
      </c>
      <c r="G39" s="2"/>
      <c r="H39" s="345">
        <f t="shared" si="0"/>
        <v>0</v>
      </c>
    </row>
    <row r="40" spans="1:8" ht="31.5" customHeight="1" x14ac:dyDescent="0.25">
      <c r="A40" s="218" t="s">
        <v>84</v>
      </c>
      <c r="B40" s="218"/>
      <c r="C40" s="218" t="s">
        <v>54</v>
      </c>
      <c r="D40" s="232" t="s">
        <v>85</v>
      </c>
      <c r="E40" s="219">
        <v>6.87</v>
      </c>
      <c r="F40" s="218" t="s">
        <v>34</v>
      </c>
      <c r="G40" s="2"/>
      <c r="H40" s="345">
        <f t="shared" si="0"/>
        <v>0</v>
      </c>
    </row>
    <row r="41" spans="1:8" ht="34.5" customHeight="1" x14ac:dyDescent="0.25">
      <c r="A41" s="218" t="s">
        <v>86</v>
      </c>
      <c r="B41" s="218"/>
      <c r="C41" s="218" t="s">
        <v>57</v>
      </c>
      <c r="D41" s="218" t="s">
        <v>1259</v>
      </c>
      <c r="E41" s="219">
        <v>6.87</v>
      </c>
      <c r="F41" s="218" t="s">
        <v>34</v>
      </c>
      <c r="G41" s="2"/>
      <c r="H41" s="345">
        <f t="shared" ref="H41:H79" si="1">ROUND(E41*G41,2)</f>
        <v>0</v>
      </c>
    </row>
    <row r="42" spans="1:8" ht="39" customHeight="1" x14ac:dyDescent="0.25">
      <c r="A42" s="218" t="s">
        <v>87</v>
      </c>
      <c r="B42" s="218"/>
      <c r="C42" s="218" t="s">
        <v>16</v>
      </c>
      <c r="D42" s="232" t="s">
        <v>88</v>
      </c>
      <c r="E42" s="219">
        <v>6.87</v>
      </c>
      <c r="F42" s="218" t="s">
        <v>34</v>
      </c>
      <c r="G42" s="2"/>
      <c r="H42" s="345">
        <f t="shared" si="1"/>
        <v>0</v>
      </c>
    </row>
    <row r="43" spans="1:8" ht="41.25" customHeight="1" x14ac:dyDescent="0.25">
      <c r="A43" s="220" t="s">
        <v>1140</v>
      </c>
      <c r="B43" s="221"/>
      <c r="C43" s="237"/>
      <c r="D43" s="237"/>
      <c r="E43" s="237"/>
      <c r="F43" s="238"/>
      <c r="G43" s="14"/>
      <c r="H43" s="353">
        <f>SUM(H33,H34,H35,H36,H37,H38,H39,H40,H41,H42)</f>
        <v>0</v>
      </c>
    </row>
    <row r="44" spans="1:8" x14ac:dyDescent="0.25">
      <c r="A44" s="215" t="s">
        <v>89</v>
      </c>
      <c r="B44" s="215" t="s">
        <v>1645</v>
      </c>
      <c r="C44" s="215" t="s">
        <v>13</v>
      </c>
      <c r="D44" s="241" t="s">
        <v>90</v>
      </c>
      <c r="E44" s="225"/>
      <c r="F44" s="215" t="s">
        <v>7</v>
      </c>
      <c r="G44" s="4"/>
      <c r="H44" s="348"/>
    </row>
    <row r="45" spans="1:8" ht="47.25" customHeight="1" x14ac:dyDescent="0.25">
      <c r="A45" s="218" t="s">
        <v>91</v>
      </c>
      <c r="B45" s="218"/>
      <c r="C45" s="218" t="s">
        <v>92</v>
      </c>
      <c r="D45" s="232" t="s">
        <v>93</v>
      </c>
      <c r="E45" s="219">
        <v>148.25</v>
      </c>
      <c r="F45" s="218" t="s">
        <v>27</v>
      </c>
      <c r="G45" s="2"/>
      <c r="H45" s="345">
        <f t="shared" si="1"/>
        <v>0</v>
      </c>
    </row>
    <row r="46" spans="1:8" ht="54" customHeight="1" x14ac:dyDescent="0.25">
      <c r="A46" s="218" t="s">
        <v>94</v>
      </c>
      <c r="B46" s="218"/>
      <c r="C46" s="218" t="s">
        <v>95</v>
      </c>
      <c r="D46" s="218" t="s">
        <v>96</v>
      </c>
      <c r="E46" s="219">
        <v>14.83</v>
      </c>
      <c r="F46" s="218" t="s">
        <v>27</v>
      </c>
      <c r="G46" s="2"/>
      <c r="H46" s="345">
        <f t="shared" si="1"/>
        <v>0</v>
      </c>
    </row>
    <row r="47" spans="1:8" ht="36.75" customHeight="1" x14ac:dyDescent="0.25">
      <c r="A47" s="218" t="s">
        <v>97</v>
      </c>
      <c r="B47" s="218"/>
      <c r="C47" s="218" t="s">
        <v>98</v>
      </c>
      <c r="D47" s="218" t="s">
        <v>99</v>
      </c>
      <c r="E47" s="219">
        <v>148.25</v>
      </c>
      <c r="F47" s="218" t="s">
        <v>27</v>
      </c>
      <c r="G47" s="2"/>
      <c r="H47" s="345">
        <f t="shared" si="1"/>
        <v>0</v>
      </c>
    </row>
    <row r="48" spans="1:8" ht="47.25" customHeight="1" x14ac:dyDescent="0.25">
      <c r="A48" s="218" t="s">
        <v>100</v>
      </c>
      <c r="B48" s="218"/>
      <c r="C48" s="218" t="s">
        <v>74</v>
      </c>
      <c r="D48" s="232" t="s">
        <v>101</v>
      </c>
      <c r="E48" s="219">
        <v>148.25</v>
      </c>
      <c r="F48" s="218" t="s">
        <v>27</v>
      </c>
      <c r="G48" s="2"/>
      <c r="H48" s="345">
        <f t="shared" si="1"/>
        <v>0</v>
      </c>
    </row>
    <row r="49" spans="1:8" ht="35.25" customHeight="1" x14ac:dyDescent="0.25">
      <c r="A49" s="218" t="s">
        <v>102</v>
      </c>
      <c r="B49" s="218"/>
      <c r="C49" s="218" t="s">
        <v>77</v>
      </c>
      <c r="D49" s="218" t="s">
        <v>78</v>
      </c>
      <c r="E49" s="219">
        <v>148.25</v>
      </c>
      <c r="F49" s="218" t="s">
        <v>27</v>
      </c>
      <c r="G49" s="2"/>
      <c r="H49" s="345">
        <f t="shared" si="1"/>
        <v>0</v>
      </c>
    </row>
    <row r="50" spans="1:8" ht="40.5" customHeight="1" x14ac:dyDescent="0.25">
      <c r="A50" s="220" t="s">
        <v>1141</v>
      </c>
      <c r="B50" s="221"/>
      <c r="C50" s="237"/>
      <c r="D50" s="237"/>
      <c r="E50" s="237"/>
      <c r="F50" s="238"/>
      <c r="G50" s="14"/>
      <c r="H50" s="353">
        <f>SUM(H45,H46,H47,H48,H49)</f>
        <v>0</v>
      </c>
    </row>
    <row r="51" spans="1:8" ht="40.5" customHeight="1" x14ac:dyDescent="0.25">
      <c r="A51" s="242" t="s">
        <v>1142</v>
      </c>
      <c r="B51" s="243"/>
      <c r="C51" s="243"/>
      <c r="D51" s="243"/>
      <c r="E51" s="243"/>
      <c r="F51" s="244"/>
      <c r="G51" s="19"/>
      <c r="H51" s="354">
        <f>SUM(H22,H31,H43,H50)</f>
        <v>0</v>
      </c>
    </row>
    <row r="52" spans="1:8" ht="72.75" customHeight="1" x14ac:dyDescent="0.25">
      <c r="A52" s="212" t="s">
        <v>103</v>
      </c>
      <c r="B52" s="212" t="s">
        <v>1650</v>
      </c>
      <c r="C52" s="212" t="s">
        <v>20</v>
      </c>
      <c r="D52" s="245" t="s">
        <v>104</v>
      </c>
      <c r="E52" s="246"/>
      <c r="F52" s="246"/>
      <c r="G52" s="15"/>
      <c r="H52" s="347"/>
    </row>
    <row r="53" spans="1:8" ht="27.75" customHeight="1" x14ac:dyDescent="0.25">
      <c r="A53" s="215" t="s">
        <v>105</v>
      </c>
      <c r="B53" s="215" t="s">
        <v>1646</v>
      </c>
      <c r="C53" s="215" t="s">
        <v>13</v>
      </c>
      <c r="D53" s="247" t="s">
        <v>106</v>
      </c>
      <c r="E53" s="240"/>
      <c r="F53" s="240"/>
      <c r="G53" s="17"/>
      <c r="H53" s="350"/>
    </row>
    <row r="54" spans="1:8" ht="49.5" customHeight="1" x14ac:dyDescent="0.25">
      <c r="A54" s="218" t="s">
        <v>107</v>
      </c>
      <c r="B54" s="218"/>
      <c r="C54" s="218" t="s">
        <v>108</v>
      </c>
      <c r="D54" s="218" t="s">
        <v>109</v>
      </c>
      <c r="E54" s="219">
        <v>4</v>
      </c>
      <c r="F54" s="218" t="s">
        <v>44</v>
      </c>
      <c r="G54" s="2"/>
      <c r="H54" s="345">
        <f t="shared" si="1"/>
        <v>0</v>
      </c>
    </row>
    <row r="55" spans="1:8" ht="44.25" customHeight="1" x14ac:dyDescent="0.25">
      <c r="A55" s="218" t="s">
        <v>110</v>
      </c>
      <c r="B55" s="218"/>
      <c r="C55" s="218" t="s">
        <v>111</v>
      </c>
      <c r="D55" s="218" t="s">
        <v>112</v>
      </c>
      <c r="E55" s="219">
        <v>4</v>
      </c>
      <c r="F55" s="218" t="s">
        <v>44</v>
      </c>
      <c r="G55" s="2"/>
      <c r="H55" s="345">
        <f t="shared" si="1"/>
        <v>0</v>
      </c>
    </row>
    <row r="56" spans="1:8" ht="42.75" customHeight="1" x14ac:dyDescent="0.25">
      <c r="A56" s="218" t="s">
        <v>113</v>
      </c>
      <c r="B56" s="218"/>
      <c r="C56" s="218" t="s">
        <v>114</v>
      </c>
      <c r="D56" s="218" t="s">
        <v>115</v>
      </c>
      <c r="E56" s="219">
        <v>12.4</v>
      </c>
      <c r="F56" s="218" t="s">
        <v>116</v>
      </c>
      <c r="G56" s="2"/>
      <c r="H56" s="345">
        <f t="shared" si="1"/>
        <v>0</v>
      </c>
    </row>
    <row r="57" spans="1:8" ht="37.5" customHeight="1" x14ac:dyDescent="0.25">
      <c r="A57" s="218" t="s">
        <v>117</v>
      </c>
      <c r="B57" s="218"/>
      <c r="C57" s="218" t="s">
        <v>118</v>
      </c>
      <c r="D57" s="218" t="s">
        <v>119</v>
      </c>
      <c r="E57" s="219">
        <v>8.06</v>
      </c>
      <c r="F57" s="218" t="s">
        <v>27</v>
      </c>
      <c r="G57" s="2"/>
      <c r="H57" s="345">
        <f t="shared" si="1"/>
        <v>0</v>
      </c>
    </row>
    <row r="58" spans="1:8" ht="30" x14ac:dyDescent="0.25">
      <c r="A58" s="218" t="s">
        <v>120</v>
      </c>
      <c r="B58" s="218"/>
      <c r="C58" s="218" t="s">
        <v>121</v>
      </c>
      <c r="D58" s="232" t="s">
        <v>122</v>
      </c>
      <c r="E58" s="219">
        <v>8.06</v>
      </c>
      <c r="F58" s="218" t="s">
        <v>27</v>
      </c>
      <c r="G58" s="2"/>
      <c r="H58" s="345">
        <f t="shared" si="1"/>
        <v>0</v>
      </c>
    </row>
    <row r="59" spans="1:8" ht="30" x14ac:dyDescent="0.25">
      <c r="A59" s="218" t="s">
        <v>123</v>
      </c>
      <c r="B59" s="218"/>
      <c r="C59" s="218" t="s">
        <v>121</v>
      </c>
      <c r="D59" s="218" t="s">
        <v>124</v>
      </c>
      <c r="E59" s="219">
        <v>8.06</v>
      </c>
      <c r="F59" s="218" t="s">
        <v>27</v>
      </c>
      <c r="G59" s="2"/>
      <c r="H59" s="345">
        <f t="shared" si="1"/>
        <v>0</v>
      </c>
    </row>
    <row r="60" spans="1:8" ht="27.75" customHeight="1" x14ac:dyDescent="0.25">
      <c r="A60" s="218" t="s">
        <v>125</v>
      </c>
      <c r="B60" s="218"/>
      <c r="C60" s="218" t="s">
        <v>126</v>
      </c>
      <c r="D60" s="232" t="s">
        <v>127</v>
      </c>
      <c r="E60" s="219">
        <v>5.62</v>
      </c>
      <c r="F60" s="218" t="s">
        <v>34</v>
      </c>
      <c r="G60" s="2"/>
      <c r="H60" s="345">
        <f t="shared" si="1"/>
        <v>0</v>
      </c>
    </row>
    <row r="61" spans="1:8" ht="51.75" customHeight="1" x14ac:dyDescent="0.25">
      <c r="A61" s="218" t="s">
        <v>128</v>
      </c>
      <c r="B61" s="218"/>
      <c r="C61" s="218" t="s">
        <v>51</v>
      </c>
      <c r="D61" s="232" t="s">
        <v>83</v>
      </c>
      <c r="E61" s="219">
        <v>5.62</v>
      </c>
      <c r="F61" s="218" t="s">
        <v>34</v>
      </c>
      <c r="G61" s="2"/>
      <c r="H61" s="345">
        <f t="shared" si="1"/>
        <v>0</v>
      </c>
    </row>
    <row r="62" spans="1:8" ht="36.75" customHeight="1" x14ac:dyDescent="0.25">
      <c r="A62" s="218" t="s">
        <v>129</v>
      </c>
      <c r="B62" s="218"/>
      <c r="C62" s="218" t="s">
        <v>54</v>
      </c>
      <c r="D62" s="232" t="s">
        <v>130</v>
      </c>
      <c r="E62" s="219">
        <v>5.62</v>
      </c>
      <c r="F62" s="218" t="s">
        <v>34</v>
      </c>
      <c r="G62" s="2"/>
      <c r="H62" s="345">
        <f t="shared" si="1"/>
        <v>0</v>
      </c>
    </row>
    <row r="63" spans="1:8" ht="40.5" customHeight="1" x14ac:dyDescent="0.25">
      <c r="A63" s="218" t="s">
        <v>131</v>
      </c>
      <c r="B63" s="218"/>
      <c r="C63" s="218" t="s">
        <v>57</v>
      </c>
      <c r="D63" s="218" t="s">
        <v>1260</v>
      </c>
      <c r="E63" s="219">
        <v>5.62</v>
      </c>
      <c r="F63" s="218" t="s">
        <v>34</v>
      </c>
      <c r="G63" s="2"/>
      <c r="H63" s="345">
        <f t="shared" si="1"/>
        <v>0</v>
      </c>
    </row>
    <row r="64" spans="1:8" ht="30" x14ac:dyDescent="0.25">
      <c r="A64" s="218" t="s">
        <v>132</v>
      </c>
      <c r="B64" s="218"/>
      <c r="C64" s="218" t="s">
        <v>16</v>
      </c>
      <c r="D64" s="232" t="s">
        <v>88</v>
      </c>
      <c r="E64" s="219">
        <v>5.62</v>
      </c>
      <c r="F64" s="218" t="s">
        <v>34</v>
      </c>
      <c r="G64" s="2"/>
      <c r="H64" s="345">
        <f t="shared" si="1"/>
        <v>0</v>
      </c>
    </row>
    <row r="65" spans="1:8" x14ac:dyDescent="0.25">
      <c r="A65" s="248" t="s">
        <v>1152</v>
      </c>
      <c r="B65" s="249"/>
      <c r="C65" s="249"/>
      <c r="D65" s="249"/>
      <c r="E65" s="249"/>
      <c r="F65" s="250"/>
      <c r="G65" s="20"/>
      <c r="H65" s="248">
        <f>SUM(H54,H55,H56,H57,H58,H59,H60,H61,H62,H63,H64)</f>
        <v>0</v>
      </c>
    </row>
    <row r="66" spans="1:8" ht="36" customHeight="1" x14ac:dyDescent="0.25">
      <c r="A66" s="215" t="s">
        <v>133</v>
      </c>
      <c r="B66" s="215" t="s">
        <v>1647</v>
      </c>
      <c r="C66" s="215" t="s">
        <v>13</v>
      </c>
      <c r="D66" s="247" t="s">
        <v>134</v>
      </c>
      <c r="E66" s="240"/>
      <c r="F66" s="240"/>
      <c r="G66" s="17"/>
      <c r="H66" s="350"/>
    </row>
    <row r="67" spans="1:8" ht="24" customHeight="1" x14ac:dyDescent="0.25">
      <c r="A67" s="218" t="s">
        <v>135</v>
      </c>
      <c r="B67" s="218"/>
      <c r="C67" s="218" t="s">
        <v>48</v>
      </c>
      <c r="D67" s="232" t="s">
        <v>49</v>
      </c>
      <c r="E67" s="219">
        <v>13.97</v>
      </c>
      <c r="F67" s="218" t="s">
        <v>34</v>
      </c>
      <c r="G67" s="2"/>
      <c r="H67" s="345">
        <f t="shared" si="1"/>
        <v>0</v>
      </c>
    </row>
    <row r="68" spans="1:8" ht="30.75" customHeight="1" x14ac:dyDescent="0.25">
      <c r="A68" s="218" t="s">
        <v>136</v>
      </c>
      <c r="B68" s="218"/>
      <c r="C68" s="251" t="s">
        <v>1688</v>
      </c>
      <c r="D68" s="251" t="s">
        <v>1689</v>
      </c>
      <c r="E68" s="252">
        <v>19.55</v>
      </c>
      <c r="F68" s="251" t="s">
        <v>34</v>
      </c>
      <c r="G68" s="145"/>
      <c r="H68" s="345">
        <f t="shared" si="1"/>
        <v>0</v>
      </c>
    </row>
    <row r="69" spans="1:8" ht="39" customHeight="1" x14ac:dyDescent="0.25">
      <c r="A69" s="233" t="s">
        <v>137</v>
      </c>
      <c r="B69" s="233"/>
      <c r="C69" s="233" t="s">
        <v>51</v>
      </c>
      <c r="D69" s="233" t="s">
        <v>52</v>
      </c>
      <c r="E69" s="236">
        <v>33.520000000000003</v>
      </c>
      <c r="F69" s="233" t="s">
        <v>34</v>
      </c>
      <c r="G69" s="143"/>
      <c r="H69" s="351">
        <f>ROUND(E69*G69,2)</f>
        <v>0</v>
      </c>
    </row>
    <row r="70" spans="1:8" ht="36" customHeight="1" x14ac:dyDescent="0.25">
      <c r="A70" s="218" t="s">
        <v>138</v>
      </c>
      <c r="B70" s="218"/>
      <c r="C70" s="218" t="s">
        <v>54</v>
      </c>
      <c r="D70" s="218" t="s">
        <v>55</v>
      </c>
      <c r="E70" s="219">
        <v>33.520000000000003</v>
      </c>
      <c r="F70" s="218" t="s">
        <v>34</v>
      </c>
      <c r="G70" s="2"/>
      <c r="H70" s="345">
        <f t="shared" si="1"/>
        <v>0</v>
      </c>
    </row>
    <row r="71" spans="1:8" ht="39" customHeight="1" x14ac:dyDescent="0.25">
      <c r="A71" s="218" t="s">
        <v>139</v>
      </c>
      <c r="B71" s="218"/>
      <c r="C71" s="218" t="s">
        <v>57</v>
      </c>
      <c r="D71" s="218" t="s">
        <v>1257</v>
      </c>
      <c r="E71" s="219">
        <v>33.520000000000003</v>
      </c>
      <c r="F71" s="218" t="s">
        <v>34</v>
      </c>
      <c r="G71" s="2"/>
      <c r="H71" s="345">
        <f t="shared" si="1"/>
        <v>0</v>
      </c>
    </row>
    <row r="72" spans="1:8" ht="30" x14ac:dyDescent="0.25">
      <c r="A72" s="218" t="s">
        <v>140</v>
      </c>
      <c r="B72" s="218"/>
      <c r="C72" s="218" t="s">
        <v>16</v>
      </c>
      <c r="D72" s="232" t="s">
        <v>88</v>
      </c>
      <c r="E72" s="219">
        <v>13.97</v>
      </c>
      <c r="F72" s="218" t="s">
        <v>34</v>
      </c>
      <c r="G72" s="2"/>
      <c r="H72" s="345">
        <f t="shared" si="1"/>
        <v>0</v>
      </c>
    </row>
    <row r="73" spans="1:8" ht="30" customHeight="1" x14ac:dyDescent="0.25">
      <c r="A73" s="218" t="s">
        <v>144</v>
      </c>
      <c r="B73" s="218"/>
      <c r="C73" s="218" t="s">
        <v>141</v>
      </c>
      <c r="D73" s="218" t="s">
        <v>142</v>
      </c>
      <c r="E73" s="219">
        <v>10.45</v>
      </c>
      <c r="F73" s="218" t="s">
        <v>143</v>
      </c>
      <c r="G73" s="2"/>
      <c r="H73" s="345">
        <f t="shared" si="1"/>
        <v>0</v>
      </c>
    </row>
    <row r="74" spans="1:8" ht="33" customHeight="1" x14ac:dyDescent="0.25">
      <c r="A74" s="218" t="s">
        <v>147</v>
      </c>
      <c r="B74" s="218"/>
      <c r="C74" s="218" t="s">
        <v>145</v>
      </c>
      <c r="D74" s="218" t="s">
        <v>146</v>
      </c>
      <c r="E74" s="219">
        <v>6.54</v>
      </c>
      <c r="F74" s="218" t="s">
        <v>27</v>
      </c>
      <c r="G74" s="2"/>
      <c r="H74" s="345">
        <f t="shared" si="1"/>
        <v>0</v>
      </c>
    </row>
    <row r="75" spans="1:8" ht="44.25" customHeight="1" x14ac:dyDescent="0.25">
      <c r="A75" s="218" t="s">
        <v>149</v>
      </c>
      <c r="B75" s="218"/>
      <c r="C75" s="218" t="s">
        <v>148</v>
      </c>
      <c r="D75" s="218" t="s">
        <v>1261</v>
      </c>
      <c r="E75" s="219">
        <v>6.54</v>
      </c>
      <c r="F75" s="218" t="s">
        <v>27</v>
      </c>
      <c r="G75" s="2"/>
      <c r="H75" s="345">
        <f t="shared" si="1"/>
        <v>0</v>
      </c>
    </row>
    <row r="76" spans="1:8" ht="39.75" customHeight="1" x14ac:dyDescent="0.25">
      <c r="A76" s="218" t="s">
        <v>152</v>
      </c>
      <c r="B76" s="218"/>
      <c r="C76" s="218" t="s">
        <v>150</v>
      </c>
      <c r="D76" s="232" t="s">
        <v>151</v>
      </c>
      <c r="E76" s="219">
        <v>5.5</v>
      </c>
      <c r="F76" s="218" t="s">
        <v>27</v>
      </c>
      <c r="G76" s="2"/>
      <c r="H76" s="345">
        <f t="shared" si="1"/>
        <v>0</v>
      </c>
    </row>
    <row r="77" spans="1:8" ht="39" customHeight="1" x14ac:dyDescent="0.25">
      <c r="A77" s="218" t="s">
        <v>154</v>
      </c>
      <c r="B77" s="218"/>
      <c r="C77" s="218" t="s">
        <v>153</v>
      </c>
      <c r="D77" s="218" t="s">
        <v>1262</v>
      </c>
      <c r="E77" s="219">
        <v>5.5</v>
      </c>
      <c r="F77" s="218" t="s">
        <v>27</v>
      </c>
      <c r="G77" s="2"/>
      <c r="H77" s="345">
        <f t="shared" si="1"/>
        <v>0</v>
      </c>
    </row>
    <row r="78" spans="1:8" ht="42.75" customHeight="1" x14ac:dyDescent="0.25">
      <c r="A78" s="218" t="s">
        <v>157</v>
      </c>
      <c r="B78" s="218"/>
      <c r="C78" s="218" t="s">
        <v>155</v>
      </c>
      <c r="D78" s="218" t="s">
        <v>156</v>
      </c>
      <c r="E78" s="219">
        <v>5.5</v>
      </c>
      <c r="F78" s="218" t="s">
        <v>27</v>
      </c>
      <c r="G78" s="2"/>
      <c r="H78" s="345">
        <f t="shared" si="1"/>
        <v>0</v>
      </c>
    </row>
    <row r="79" spans="1:8" ht="243" customHeight="1" x14ac:dyDescent="0.25">
      <c r="A79" s="218" t="s">
        <v>159</v>
      </c>
      <c r="B79" s="218"/>
      <c r="C79" s="218" t="s">
        <v>158</v>
      </c>
      <c r="D79" s="218" t="s">
        <v>1286</v>
      </c>
      <c r="E79" s="219">
        <v>5.5</v>
      </c>
      <c r="F79" s="218" t="s">
        <v>27</v>
      </c>
      <c r="G79" s="2"/>
      <c r="H79" s="345">
        <f t="shared" si="1"/>
        <v>0</v>
      </c>
    </row>
    <row r="80" spans="1:8" ht="30" customHeight="1" x14ac:dyDescent="0.25">
      <c r="A80" s="233" t="s">
        <v>1690</v>
      </c>
      <c r="B80" s="233"/>
      <c r="C80" s="234" t="s">
        <v>1692</v>
      </c>
      <c r="D80" s="234" t="s">
        <v>1693</v>
      </c>
      <c r="E80" s="235">
        <v>5.5</v>
      </c>
      <c r="F80" s="234" t="s">
        <v>27</v>
      </c>
      <c r="G80" s="146"/>
      <c r="H80" s="351">
        <f>ROUND(E80*G80,2)</f>
        <v>0</v>
      </c>
    </row>
    <row r="81" spans="1:8" ht="51" customHeight="1" x14ac:dyDescent="0.25">
      <c r="A81" s="218" t="s">
        <v>1691</v>
      </c>
      <c r="B81" s="218"/>
      <c r="C81" s="218" t="s">
        <v>160</v>
      </c>
      <c r="D81" s="218" t="s">
        <v>161</v>
      </c>
      <c r="E81" s="219">
        <v>9.23</v>
      </c>
      <c r="F81" s="218" t="s">
        <v>116</v>
      </c>
      <c r="G81" s="2"/>
      <c r="H81" s="345">
        <f t="shared" ref="H81:H120" si="2">ROUND(E81*G81,2)</f>
        <v>0</v>
      </c>
    </row>
    <row r="82" spans="1:8" x14ac:dyDescent="0.25">
      <c r="A82" s="248" t="s">
        <v>1153</v>
      </c>
      <c r="B82" s="249"/>
      <c r="C82" s="249"/>
      <c r="D82" s="249"/>
      <c r="E82" s="249"/>
      <c r="F82" s="250"/>
      <c r="G82" s="20"/>
      <c r="H82" s="248">
        <f>SUM(H67:H68,H69,H70,H71,H72,H73,H74,H75,H76,H77,H78,H79,H81)</f>
        <v>0</v>
      </c>
    </row>
    <row r="83" spans="1:8" ht="30" x14ac:dyDescent="0.25">
      <c r="A83" s="215" t="s">
        <v>162</v>
      </c>
      <c r="B83" s="215" t="s">
        <v>1648</v>
      </c>
      <c r="C83" s="215" t="s">
        <v>13</v>
      </c>
      <c r="D83" s="247" t="s">
        <v>64</v>
      </c>
      <c r="E83" s="240"/>
      <c r="F83" s="240"/>
      <c r="G83" s="17"/>
      <c r="H83" s="350"/>
    </row>
    <row r="84" spans="1:8" ht="30" x14ac:dyDescent="0.25">
      <c r="A84" s="218" t="s">
        <v>163</v>
      </c>
      <c r="B84" s="218"/>
      <c r="C84" s="218" t="s">
        <v>164</v>
      </c>
      <c r="D84" s="218" t="s">
        <v>1263</v>
      </c>
      <c r="E84" s="219">
        <v>4.0599999999999996</v>
      </c>
      <c r="F84" s="218" t="s">
        <v>34</v>
      </c>
      <c r="G84" s="2"/>
      <c r="H84" s="345">
        <f t="shared" si="2"/>
        <v>0</v>
      </c>
    </row>
    <row r="85" spans="1:8" ht="39" customHeight="1" x14ac:dyDescent="0.25">
      <c r="A85" s="218" t="s">
        <v>165</v>
      </c>
      <c r="B85" s="218"/>
      <c r="C85" s="218" t="s">
        <v>66</v>
      </c>
      <c r="D85" s="218" t="s">
        <v>67</v>
      </c>
      <c r="E85" s="219">
        <v>102.96</v>
      </c>
      <c r="F85" s="218" t="s">
        <v>27</v>
      </c>
      <c r="G85" s="2"/>
      <c r="H85" s="345">
        <f t="shared" si="2"/>
        <v>0</v>
      </c>
    </row>
    <row r="86" spans="1:8" ht="29.25" customHeight="1" x14ac:dyDescent="0.25">
      <c r="A86" s="233" t="s">
        <v>166</v>
      </c>
      <c r="B86" s="233"/>
      <c r="C86" s="234" t="s">
        <v>51</v>
      </c>
      <c r="D86" s="234" t="s">
        <v>83</v>
      </c>
      <c r="E86" s="235">
        <v>2.06</v>
      </c>
      <c r="F86" s="234" t="s">
        <v>34</v>
      </c>
      <c r="G86" s="146"/>
      <c r="H86" s="351">
        <f>ROUND(E86*G86,2)</f>
        <v>0</v>
      </c>
    </row>
    <row r="87" spans="1:8" ht="29.25" customHeight="1" x14ac:dyDescent="0.25">
      <c r="A87" s="233" t="s">
        <v>167</v>
      </c>
      <c r="B87" s="233"/>
      <c r="C87" s="234" t="s">
        <v>54</v>
      </c>
      <c r="D87" s="234" t="s">
        <v>130</v>
      </c>
      <c r="E87" s="235">
        <v>2.06</v>
      </c>
      <c r="F87" s="234" t="s">
        <v>34</v>
      </c>
      <c r="G87" s="146"/>
      <c r="H87" s="351">
        <f>ROUND(E87*G87,2)</f>
        <v>0</v>
      </c>
    </row>
    <row r="88" spans="1:8" ht="45" customHeight="1" x14ac:dyDescent="0.25">
      <c r="A88" s="253" t="s">
        <v>168</v>
      </c>
      <c r="B88" s="253"/>
      <c r="C88" s="254" t="s">
        <v>57</v>
      </c>
      <c r="D88" s="253" t="s">
        <v>1260</v>
      </c>
      <c r="E88" s="255">
        <v>2.06</v>
      </c>
      <c r="F88" s="254" t="s">
        <v>34</v>
      </c>
      <c r="G88" s="144"/>
      <c r="H88" s="355">
        <f>ROUND(E88*G88,2)</f>
        <v>0</v>
      </c>
    </row>
    <row r="89" spans="1:8" ht="29.25" customHeight="1" x14ac:dyDescent="0.25">
      <c r="A89" s="233" t="s">
        <v>169</v>
      </c>
      <c r="B89" s="233"/>
      <c r="C89" s="234" t="s">
        <v>16</v>
      </c>
      <c r="D89" s="234" t="s">
        <v>88</v>
      </c>
      <c r="E89" s="235">
        <v>2.06</v>
      </c>
      <c r="F89" s="234" t="s">
        <v>34</v>
      </c>
      <c r="G89" s="146"/>
      <c r="H89" s="351">
        <f>ROUND(E89*G89,2)</f>
        <v>0</v>
      </c>
    </row>
    <row r="90" spans="1:8" ht="36.75" customHeight="1" x14ac:dyDescent="0.25">
      <c r="A90" s="218" t="s">
        <v>170</v>
      </c>
      <c r="B90" s="218"/>
      <c r="C90" s="218" t="s">
        <v>69</v>
      </c>
      <c r="D90" s="218" t="s">
        <v>1258</v>
      </c>
      <c r="E90" s="219">
        <v>111.08</v>
      </c>
      <c r="F90" s="218" t="s">
        <v>27</v>
      </c>
      <c r="G90" s="2"/>
      <c r="H90" s="345">
        <f t="shared" si="2"/>
        <v>0</v>
      </c>
    </row>
    <row r="91" spans="1:8" ht="36.75" customHeight="1" x14ac:dyDescent="0.25">
      <c r="A91" s="218" t="s">
        <v>1703</v>
      </c>
      <c r="B91" s="218"/>
      <c r="C91" s="218" t="s">
        <v>71</v>
      </c>
      <c r="D91" s="218" t="s">
        <v>72</v>
      </c>
      <c r="E91" s="219">
        <v>111.08</v>
      </c>
      <c r="F91" s="218" t="s">
        <v>27</v>
      </c>
      <c r="G91" s="2"/>
      <c r="H91" s="345">
        <f t="shared" si="2"/>
        <v>0</v>
      </c>
    </row>
    <row r="92" spans="1:8" ht="30" x14ac:dyDescent="0.25">
      <c r="A92" s="218" t="s">
        <v>1704</v>
      </c>
      <c r="B92" s="218"/>
      <c r="C92" s="218" t="s">
        <v>74</v>
      </c>
      <c r="D92" s="218" t="s">
        <v>75</v>
      </c>
      <c r="E92" s="219">
        <v>111.08</v>
      </c>
      <c r="F92" s="218" t="s">
        <v>27</v>
      </c>
      <c r="G92" s="2"/>
      <c r="H92" s="345">
        <f t="shared" si="2"/>
        <v>0</v>
      </c>
    </row>
    <row r="93" spans="1:8" ht="37.5" customHeight="1" x14ac:dyDescent="0.25">
      <c r="A93" s="218" t="s">
        <v>1705</v>
      </c>
      <c r="B93" s="218"/>
      <c r="C93" s="218" t="s">
        <v>77</v>
      </c>
      <c r="D93" s="218" t="s">
        <v>78</v>
      </c>
      <c r="E93" s="219">
        <v>111.08</v>
      </c>
      <c r="F93" s="218" t="s">
        <v>27</v>
      </c>
      <c r="G93" s="2"/>
      <c r="H93" s="345">
        <f t="shared" si="2"/>
        <v>0</v>
      </c>
    </row>
    <row r="94" spans="1:8" ht="64.5" customHeight="1" x14ac:dyDescent="0.25">
      <c r="A94" s="218" t="s">
        <v>1706</v>
      </c>
      <c r="B94" s="218"/>
      <c r="C94" s="218" t="s">
        <v>80</v>
      </c>
      <c r="D94" s="218" t="s">
        <v>81</v>
      </c>
      <c r="E94" s="219">
        <v>46.44</v>
      </c>
      <c r="F94" s="218" t="s">
        <v>27</v>
      </c>
      <c r="G94" s="2"/>
      <c r="H94" s="345">
        <f t="shared" si="2"/>
        <v>0</v>
      </c>
    </row>
    <row r="95" spans="1:8" ht="32.450000000000003" customHeight="1" x14ac:dyDescent="0.25">
      <c r="A95" s="256" t="s">
        <v>1155</v>
      </c>
      <c r="B95" s="257"/>
      <c r="C95" s="257"/>
      <c r="D95" s="257"/>
      <c r="E95" s="257"/>
      <c r="F95" s="257"/>
      <c r="G95" s="21"/>
      <c r="H95" s="356">
        <f>SUM(H84,H85:H89,H90,H91,H92,H93,H94)</f>
        <v>0</v>
      </c>
    </row>
    <row r="96" spans="1:8" x14ac:dyDescent="0.25">
      <c r="A96" s="215" t="s">
        <v>171</v>
      </c>
      <c r="B96" s="215" t="s">
        <v>1649</v>
      </c>
      <c r="C96" s="215" t="s">
        <v>13</v>
      </c>
      <c r="D96" s="239" t="s">
        <v>90</v>
      </c>
      <c r="E96" s="240"/>
      <c r="F96" s="240"/>
      <c r="G96" s="17"/>
      <c r="H96" s="350"/>
    </row>
    <row r="97" spans="1:11" ht="42" customHeight="1" x14ac:dyDescent="0.25">
      <c r="A97" s="218" t="s">
        <v>172</v>
      </c>
      <c r="B97" s="218"/>
      <c r="C97" s="218" t="s">
        <v>173</v>
      </c>
      <c r="D97" s="218" t="s">
        <v>174</v>
      </c>
      <c r="E97" s="219">
        <v>55.87</v>
      </c>
      <c r="F97" s="218" t="s">
        <v>27</v>
      </c>
      <c r="G97" s="2"/>
      <c r="H97" s="345">
        <f>ROUND(E97*G97,2)</f>
        <v>0</v>
      </c>
      <c r="I97" s="5"/>
      <c r="J97" s="5"/>
      <c r="K97" s="5"/>
    </row>
    <row r="98" spans="1:11" x14ac:dyDescent="0.25">
      <c r="A98" s="258" t="s">
        <v>1248</v>
      </c>
      <c r="B98" s="257"/>
      <c r="C98" s="257"/>
      <c r="D98" s="257"/>
      <c r="E98" s="257"/>
      <c r="F98" s="259"/>
      <c r="G98" s="22"/>
      <c r="H98" s="357">
        <f>SUM(H97)</f>
        <v>0</v>
      </c>
    </row>
    <row r="99" spans="1:11" ht="46.9" customHeight="1" x14ac:dyDescent="0.25">
      <c r="A99" s="260" t="s">
        <v>1156</v>
      </c>
      <c r="B99" s="261"/>
      <c r="C99" s="261"/>
      <c r="D99" s="261"/>
      <c r="E99" s="261"/>
      <c r="F99" s="262"/>
      <c r="G99" s="23"/>
      <c r="H99" s="358">
        <f>SUM(H65,H82,H95,H98)</f>
        <v>0</v>
      </c>
    </row>
    <row r="100" spans="1:11" ht="77.25" customHeight="1" x14ac:dyDescent="0.25">
      <c r="A100" s="212" t="s">
        <v>175</v>
      </c>
      <c r="B100" s="212" t="s">
        <v>1650</v>
      </c>
      <c r="C100" s="212" t="s">
        <v>20</v>
      </c>
      <c r="D100" s="263" t="s">
        <v>176</v>
      </c>
      <c r="E100" s="246"/>
      <c r="F100" s="246"/>
      <c r="G100" s="15"/>
      <c r="H100" s="347"/>
    </row>
    <row r="101" spans="1:11" x14ac:dyDescent="0.25">
      <c r="A101" s="215" t="s">
        <v>177</v>
      </c>
      <c r="B101" s="215" t="s">
        <v>1643</v>
      </c>
      <c r="C101" s="215" t="s">
        <v>13</v>
      </c>
      <c r="D101" s="264" t="s">
        <v>178</v>
      </c>
      <c r="E101" s="240"/>
      <c r="F101" s="240"/>
      <c r="G101" s="17"/>
      <c r="H101" s="350"/>
    </row>
    <row r="102" spans="1:11" ht="29.25" customHeight="1" x14ac:dyDescent="0.25">
      <c r="A102" s="233" t="s">
        <v>179</v>
      </c>
      <c r="B102" s="233"/>
      <c r="C102" s="233" t="s">
        <v>180</v>
      </c>
      <c r="D102" s="233" t="s">
        <v>181</v>
      </c>
      <c r="E102" s="236">
        <v>33.520000000000003</v>
      </c>
      <c r="F102" s="233" t="s">
        <v>27</v>
      </c>
      <c r="G102" s="143"/>
      <c r="H102" s="351">
        <f t="shared" si="2"/>
        <v>0</v>
      </c>
    </row>
    <row r="103" spans="1:11" ht="27.75" customHeight="1" x14ac:dyDescent="0.25">
      <c r="A103" s="233" t="s">
        <v>182</v>
      </c>
      <c r="B103" s="233"/>
      <c r="C103" s="233" t="s">
        <v>48</v>
      </c>
      <c r="D103" s="233" t="s">
        <v>49</v>
      </c>
      <c r="E103" s="236">
        <v>9.4</v>
      </c>
      <c r="F103" s="233" t="s">
        <v>34</v>
      </c>
      <c r="G103" s="143"/>
      <c r="H103" s="351">
        <f t="shared" si="2"/>
        <v>0</v>
      </c>
    </row>
    <row r="104" spans="1:11" ht="46.5" customHeight="1" x14ac:dyDescent="0.25">
      <c r="A104" s="233" t="s">
        <v>183</v>
      </c>
      <c r="B104" s="233"/>
      <c r="C104" s="234" t="s">
        <v>1688</v>
      </c>
      <c r="D104" s="234" t="s">
        <v>1689</v>
      </c>
      <c r="E104" s="235">
        <v>11.73</v>
      </c>
      <c r="F104" s="234" t="s">
        <v>34</v>
      </c>
      <c r="G104" s="146"/>
      <c r="H104" s="351">
        <f>ROUND(E104*G104,2)</f>
        <v>0</v>
      </c>
    </row>
    <row r="105" spans="1:11" ht="33" customHeight="1" x14ac:dyDescent="0.25">
      <c r="A105" s="233" t="s">
        <v>186</v>
      </c>
      <c r="B105" s="233"/>
      <c r="C105" s="233" t="s">
        <v>184</v>
      </c>
      <c r="D105" s="233" t="s">
        <v>185</v>
      </c>
      <c r="E105" s="236">
        <v>0.91</v>
      </c>
      <c r="F105" s="233" t="s">
        <v>34</v>
      </c>
      <c r="G105" s="143"/>
      <c r="H105" s="351">
        <f t="shared" si="2"/>
        <v>0</v>
      </c>
    </row>
    <row r="106" spans="1:11" ht="42" customHeight="1" x14ac:dyDescent="0.25">
      <c r="A106" s="233" t="s">
        <v>187</v>
      </c>
      <c r="B106" s="233"/>
      <c r="C106" s="233" t="s">
        <v>51</v>
      </c>
      <c r="D106" s="233" t="s">
        <v>52</v>
      </c>
      <c r="E106" s="236">
        <v>22.71</v>
      </c>
      <c r="F106" s="233" t="s">
        <v>34</v>
      </c>
      <c r="G106" s="143"/>
      <c r="H106" s="351">
        <f>ROUND(E106*G106,2)</f>
        <v>0</v>
      </c>
    </row>
    <row r="107" spans="1:11" ht="30" customHeight="1" x14ac:dyDescent="0.25">
      <c r="A107" s="233" t="s">
        <v>188</v>
      </c>
      <c r="B107" s="233"/>
      <c r="C107" s="233" t="s">
        <v>54</v>
      </c>
      <c r="D107" s="233" t="s">
        <v>55</v>
      </c>
      <c r="E107" s="236">
        <v>21.69</v>
      </c>
      <c r="F107" s="233" t="s">
        <v>34</v>
      </c>
      <c r="G107" s="143"/>
      <c r="H107" s="351">
        <f t="shared" si="2"/>
        <v>0</v>
      </c>
    </row>
    <row r="108" spans="1:11" ht="37.5" customHeight="1" x14ac:dyDescent="0.25">
      <c r="A108" s="233" t="s">
        <v>189</v>
      </c>
      <c r="B108" s="233"/>
      <c r="C108" s="233" t="s">
        <v>57</v>
      </c>
      <c r="D108" s="233" t="s">
        <v>1264</v>
      </c>
      <c r="E108" s="236">
        <v>21.69</v>
      </c>
      <c r="F108" s="233" t="s">
        <v>34</v>
      </c>
      <c r="G108" s="143"/>
      <c r="H108" s="351">
        <f t="shared" si="2"/>
        <v>0</v>
      </c>
    </row>
    <row r="109" spans="1:11" ht="30" x14ac:dyDescent="0.25">
      <c r="A109" s="233" t="s">
        <v>1694</v>
      </c>
      <c r="B109" s="233"/>
      <c r="C109" s="233" t="s">
        <v>16</v>
      </c>
      <c r="D109" s="233" t="s">
        <v>88</v>
      </c>
      <c r="E109" s="236">
        <v>10.31</v>
      </c>
      <c r="F109" s="233" t="s">
        <v>34</v>
      </c>
      <c r="G109" s="143"/>
      <c r="H109" s="351">
        <f t="shared" si="2"/>
        <v>0</v>
      </c>
    </row>
    <row r="110" spans="1:11" ht="34.15" customHeight="1" x14ac:dyDescent="0.25">
      <c r="A110" s="258" t="s">
        <v>1157</v>
      </c>
      <c r="B110" s="257"/>
      <c r="C110" s="257"/>
      <c r="D110" s="257"/>
      <c r="E110" s="257"/>
      <c r="F110" s="259"/>
      <c r="G110" s="24"/>
      <c r="H110" s="359">
        <f>SUM(H102,H103:H104,H105,H106,H107,H108,H109)</f>
        <v>0</v>
      </c>
    </row>
    <row r="111" spans="1:11" x14ac:dyDescent="0.25">
      <c r="A111" s="215" t="s">
        <v>190</v>
      </c>
      <c r="B111" s="215" t="s">
        <v>1644</v>
      </c>
      <c r="C111" s="215" t="s">
        <v>13</v>
      </c>
      <c r="D111" s="239" t="s">
        <v>64</v>
      </c>
      <c r="E111" s="240"/>
      <c r="F111" s="240"/>
      <c r="G111" s="17"/>
      <c r="H111" s="350"/>
    </row>
    <row r="112" spans="1:11" ht="35.25" customHeight="1" x14ac:dyDescent="0.25">
      <c r="A112" s="218" t="s">
        <v>191</v>
      </c>
      <c r="B112" s="218"/>
      <c r="C112" s="218" t="s">
        <v>66</v>
      </c>
      <c r="D112" s="218" t="s">
        <v>67</v>
      </c>
      <c r="E112" s="219">
        <v>69.52</v>
      </c>
      <c r="F112" s="218" t="s">
        <v>27</v>
      </c>
      <c r="G112" s="2"/>
      <c r="H112" s="345">
        <f t="shared" si="2"/>
        <v>0</v>
      </c>
    </row>
    <row r="113" spans="1:8" ht="31.5" customHeight="1" x14ac:dyDescent="0.25">
      <c r="A113" s="218" t="s">
        <v>192</v>
      </c>
      <c r="B113" s="218"/>
      <c r="C113" s="218" t="s">
        <v>51</v>
      </c>
      <c r="D113" s="218" t="s">
        <v>83</v>
      </c>
      <c r="E113" s="219">
        <v>1.39</v>
      </c>
      <c r="F113" s="218" t="s">
        <v>34</v>
      </c>
      <c r="G113" s="2"/>
      <c r="H113" s="345">
        <f t="shared" si="2"/>
        <v>0</v>
      </c>
    </row>
    <row r="114" spans="1:8" ht="43.5" customHeight="1" x14ac:dyDescent="0.25">
      <c r="A114" s="218" t="s">
        <v>193</v>
      </c>
      <c r="B114" s="218"/>
      <c r="C114" s="218" t="s">
        <v>54</v>
      </c>
      <c r="D114" s="218" t="s">
        <v>130</v>
      </c>
      <c r="E114" s="219">
        <v>1.39</v>
      </c>
      <c r="F114" s="218" t="s">
        <v>34</v>
      </c>
      <c r="G114" s="2"/>
      <c r="H114" s="345">
        <f t="shared" si="2"/>
        <v>0</v>
      </c>
    </row>
    <row r="115" spans="1:8" ht="42" customHeight="1" x14ac:dyDescent="0.25">
      <c r="A115" s="218" t="s">
        <v>194</v>
      </c>
      <c r="B115" s="218"/>
      <c r="C115" s="218" t="s">
        <v>57</v>
      </c>
      <c r="D115" s="218" t="s">
        <v>1260</v>
      </c>
      <c r="E115" s="219">
        <v>1.39</v>
      </c>
      <c r="F115" s="218" t="s">
        <v>34</v>
      </c>
      <c r="G115" s="2"/>
      <c r="H115" s="345">
        <f t="shared" si="2"/>
        <v>0</v>
      </c>
    </row>
    <row r="116" spans="1:8" ht="30" x14ac:dyDescent="0.25">
      <c r="A116" s="218" t="s">
        <v>195</v>
      </c>
      <c r="B116" s="218"/>
      <c r="C116" s="218" t="s">
        <v>16</v>
      </c>
      <c r="D116" s="218" t="s">
        <v>88</v>
      </c>
      <c r="E116" s="219">
        <v>1.39</v>
      </c>
      <c r="F116" s="218" t="s">
        <v>34</v>
      </c>
      <c r="G116" s="2"/>
      <c r="H116" s="345">
        <f t="shared" si="2"/>
        <v>0</v>
      </c>
    </row>
    <row r="117" spans="1:8" ht="28.5" customHeight="1" x14ac:dyDescent="0.25">
      <c r="A117" s="218" t="s">
        <v>196</v>
      </c>
      <c r="B117" s="218"/>
      <c r="C117" s="218" t="s">
        <v>69</v>
      </c>
      <c r="D117" s="218" t="s">
        <v>1258</v>
      </c>
      <c r="E117" s="219">
        <v>69.52</v>
      </c>
      <c r="F117" s="218" t="s">
        <v>27</v>
      </c>
      <c r="G117" s="2"/>
      <c r="H117" s="345">
        <f t="shared" si="2"/>
        <v>0</v>
      </c>
    </row>
    <row r="118" spans="1:8" ht="34.5" customHeight="1" x14ac:dyDescent="0.25">
      <c r="A118" s="218" t="s">
        <v>197</v>
      </c>
      <c r="B118" s="218"/>
      <c r="C118" s="218" t="s">
        <v>71</v>
      </c>
      <c r="D118" s="218" t="s">
        <v>72</v>
      </c>
      <c r="E118" s="219">
        <v>69.52</v>
      </c>
      <c r="F118" s="218" t="s">
        <v>27</v>
      </c>
      <c r="G118" s="2"/>
      <c r="H118" s="345">
        <f t="shared" si="2"/>
        <v>0</v>
      </c>
    </row>
    <row r="119" spans="1:8" ht="30" x14ac:dyDescent="0.25">
      <c r="A119" s="218" t="s">
        <v>198</v>
      </c>
      <c r="B119" s="218"/>
      <c r="C119" s="218" t="s">
        <v>74</v>
      </c>
      <c r="D119" s="218" t="s">
        <v>75</v>
      </c>
      <c r="E119" s="219">
        <v>69.52</v>
      </c>
      <c r="F119" s="218" t="s">
        <v>27</v>
      </c>
      <c r="G119" s="2"/>
      <c r="H119" s="345">
        <f t="shared" si="2"/>
        <v>0</v>
      </c>
    </row>
    <row r="120" spans="1:8" ht="42" customHeight="1" x14ac:dyDescent="0.25">
      <c r="A120" s="218" t="s">
        <v>199</v>
      </c>
      <c r="B120" s="218"/>
      <c r="C120" s="218" t="s">
        <v>77</v>
      </c>
      <c r="D120" s="218" t="s">
        <v>78</v>
      </c>
      <c r="E120" s="219">
        <v>69.52</v>
      </c>
      <c r="F120" s="218" t="s">
        <v>27</v>
      </c>
      <c r="G120" s="2"/>
      <c r="H120" s="345">
        <f t="shared" si="2"/>
        <v>0</v>
      </c>
    </row>
    <row r="121" spans="1:8" ht="49.5" customHeight="1" x14ac:dyDescent="0.25">
      <c r="A121" s="218" t="s">
        <v>200</v>
      </c>
      <c r="B121" s="218"/>
      <c r="C121" s="218" t="s">
        <v>80</v>
      </c>
      <c r="D121" s="218" t="s">
        <v>81</v>
      </c>
      <c r="E121" s="219">
        <v>34.74</v>
      </c>
      <c r="F121" s="218" t="s">
        <v>27</v>
      </c>
      <c r="G121" s="2"/>
      <c r="H121" s="345">
        <f t="shared" ref="H121:H164" si="3">ROUND(E121*G121,2)</f>
        <v>0</v>
      </c>
    </row>
    <row r="122" spans="1:8" ht="20.45" customHeight="1" x14ac:dyDescent="0.25">
      <c r="A122" s="258" t="s">
        <v>1158</v>
      </c>
      <c r="B122" s="257"/>
      <c r="C122" s="257"/>
      <c r="D122" s="257"/>
      <c r="E122" s="257"/>
      <c r="F122" s="257"/>
      <c r="G122" s="21"/>
      <c r="H122" s="356">
        <f>SUM(H112,H113,H114,H115,H116,H117,H118,H119,H120,H121)</f>
        <v>0</v>
      </c>
    </row>
    <row r="123" spans="1:8" x14ac:dyDescent="0.25">
      <c r="A123" s="215" t="s">
        <v>201</v>
      </c>
      <c r="B123" s="215" t="s">
        <v>1649</v>
      </c>
      <c r="C123" s="215" t="s">
        <v>13</v>
      </c>
      <c r="D123" s="239" t="s">
        <v>90</v>
      </c>
      <c r="E123" s="240"/>
      <c r="F123" s="240"/>
      <c r="G123" s="17"/>
      <c r="H123" s="350"/>
    </row>
    <row r="124" spans="1:8" ht="36.75" customHeight="1" x14ac:dyDescent="0.25">
      <c r="A124" s="218" t="s">
        <v>202</v>
      </c>
      <c r="B124" s="218"/>
      <c r="C124" s="218" t="s">
        <v>173</v>
      </c>
      <c r="D124" s="218" t="s">
        <v>174</v>
      </c>
      <c r="E124" s="219">
        <v>33.520000000000003</v>
      </c>
      <c r="F124" s="218" t="s">
        <v>27</v>
      </c>
      <c r="G124" s="2"/>
      <c r="H124" s="345">
        <f t="shared" si="3"/>
        <v>0</v>
      </c>
    </row>
    <row r="125" spans="1:8" x14ac:dyDescent="0.25">
      <c r="A125" s="265" t="s">
        <v>1159</v>
      </c>
      <c r="B125" s="266"/>
      <c r="C125" s="266"/>
      <c r="D125" s="266"/>
      <c r="E125" s="266"/>
      <c r="F125" s="267"/>
      <c r="G125" s="22"/>
      <c r="H125" s="357">
        <f>SUM(H124)</f>
        <v>0</v>
      </c>
    </row>
    <row r="126" spans="1:8" ht="24.6" customHeight="1" x14ac:dyDescent="0.25">
      <c r="A126" s="268" t="s">
        <v>1160</v>
      </c>
      <c r="B126" s="269"/>
      <c r="C126" s="269"/>
      <c r="D126" s="269"/>
      <c r="E126" s="269"/>
      <c r="F126" s="270"/>
      <c r="G126" s="25"/>
      <c r="H126" s="360">
        <f>SUM(H125,H122,H110)</f>
        <v>0</v>
      </c>
    </row>
    <row r="127" spans="1:8" ht="67.5" customHeight="1" x14ac:dyDescent="0.25">
      <c r="A127" s="212" t="s">
        <v>203</v>
      </c>
      <c r="B127" s="212" t="s">
        <v>1654</v>
      </c>
      <c r="C127" s="212" t="s">
        <v>20</v>
      </c>
      <c r="D127" s="223" t="s">
        <v>204</v>
      </c>
      <c r="E127" s="246"/>
      <c r="F127" s="246"/>
      <c r="G127" s="15"/>
      <c r="H127" s="347"/>
    </row>
    <row r="128" spans="1:8" ht="30" x14ac:dyDescent="0.25">
      <c r="A128" s="215" t="s">
        <v>205</v>
      </c>
      <c r="B128" s="215" t="s">
        <v>1651</v>
      </c>
      <c r="C128" s="215" t="s">
        <v>13</v>
      </c>
      <c r="D128" s="247" t="s">
        <v>206</v>
      </c>
      <c r="E128" s="240"/>
      <c r="F128" s="240"/>
      <c r="G128" s="17"/>
      <c r="H128" s="350"/>
    </row>
    <row r="129" spans="1:8" ht="30.75" customHeight="1" x14ac:dyDescent="0.25">
      <c r="A129" s="218" t="s">
        <v>207</v>
      </c>
      <c r="B129" s="218"/>
      <c r="C129" s="218" t="s">
        <v>208</v>
      </c>
      <c r="D129" s="232" t="s">
        <v>209</v>
      </c>
      <c r="E129" s="219">
        <v>7.6</v>
      </c>
      <c r="F129" s="218" t="s">
        <v>27</v>
      </c>
      <c r="G129" s="2"/>
      <c r="H129" s="345">
        <f t="shared" si="3"/>
        <v>0</v>
      </c>
    </row>
    <row r="130" spans="1:8" ht="38.25" customHeight="1" x14ac:dyDescent="0.25">
      <c r="A130" s="233" t="s">
        <v>210</v>
      </c>
      <c r="B130" s="233"/>
      <c r="C130" s="233" t="s">
        <v>48</v>
      </c>
      <c r="D130" s="233" t="s">
        <v>49</v>
      </c>
      <c r="E130" s="236">
        <v>1.9</v>
      </c>
      <c r="F130" s="233" t="s">
        <v>34</v>
      </c>
      <c r="G130" s="143"/>
      <c r="H130" s="351">
        <f t="shared" si="3"/>
        <v>0</v>
      </c>
    </row>
    <row r="131" spans="1:8" ht="38.25" customHeight="1" x14ac:dyDescent="0.25">
      <c r="A131" s="233" t="s">
        <v>211</v>
      </c>
      <c r="B131" s="233"/>
      <c r="C131" s="234" t="s">
        <v>1688</v>
      </c>
      <c r="D131" s="234" t="s">
        <v>1689</v>
      </c>
      <c r="E131" s="235">
        <v>2.66</v>
      </c>
      <c r="F131" s="234" t="s">
        <v>34</v>
      </c>
      <c r="G131" s="146"/>
      <c r="H131" s="351">
        <f>ROUND(E131*G131,2)</f>
        <v>0</v>
      </c>
    </row>
    <row r="132" spans="1:8" ht="36.75" customHeight="1" x14ac:dyDescent="0.25">
      <c r="A132" s="233" t="s">
        <v>212</v>
      </c>
      <c r="B132" s="233"/>
      <c r="C132" s="233" t="s">
        <v>51</v>
      </c>
      <c r="D132" s="233" t="s">
        <v>52</v>
      </c>
      <c r="E132" s="236">
        <v>4.71</v>
      </c>
      <c r="F132" s="233" t="s">
        <v>34</v>
      </c>
      <c r="G132" s="143"/>
      <c r="H132" s="351">
        <f>ROUND(E132*G132,2)</f>
        <v>0</v>
      </c>
    </row>
    <row r="133" spans="1:8" ht="30" customHeight="1" x14ac:dyDescent="0.25">
      <c r="A133" s="233" t="s">
        <v>213</v>
      </c>
      <c r="B133" s="233"/>
      <c r="C133" s="233" t="s">
        <v>54</v>
      </c>
      <c r="D133" s="233" t="s">
        <v>55</v>
      </c>
      <c r="E133" s="236">
        <v>4.71</v>
      </c>
      <c r="F133" s="233" t="s">
        <v>34</v>
      </c>
      <c r="G133" s="143"/>
      <c r="H133" s="351">
        <f t="shared" si="3"/>
        <v>0</v>
      </c>
    </row>
    <row r="134" spans="1:8" ht="30" x14ac:dyDescent="0.25">
      <c r="A134" s="233" t="s">
        <v>214</v>
      </c>
      <c r="B134" s="233"/>
      <c r="C134" s="233" t="s">
        <v>16</v>
      </c>
      <c r="D134" s="233" t="s">
        <v>88</v>
      </c>
      <c r="E134" s="236">
        <v>2.0499999999999998</v>
      </c>
      <c r="F134" s="233" t="s">
        <v>34</v>
      </c>
      <c r="G134" s="143"/>
      <c r="H134" s="351">
        <f t="shared" si="3"/>
        <v>0</v>
      </c>
    </row>
    <row r="135" spans="1:8" ht="36" customHeight="1" x14ac:dyDescent="0.25">
      <c r="A135" s="233" t="s">
        <v>215</v>
      </c>
      <c r="B135" s="233"/>
      <c r="C135" s="233" t="s">
        <v>57</v>
      </c>
      <c r="D135" s="233" t="s">
        <v>1264</v>
      </c>
      <c r="E135" s="236">
        <v>4.71</v>
      </c>
      <c r="F135" s="233" t="s">
        <v>34</v>
      </c>
      <c r="G135" s="143"/>
      <c r="H135" s="351">
        <f t="shared" si="3"/>
        <v>0</v>
      </c>
    </row>
    <row r="136" spans="1:8" ht="30" x14ac:dyDescent="0.25">
      <c r="A136" s="233" t="s">
        <v>218</v>
      </c>
      <c r="B136" s="233"/>
      <c r="C136" s="233" t="s">
        <v>216</v>
      </c>
      <c r="D136" s="233" t="s">
        <v>217</v>
      </c>
      <c r="E136" s="236">
        <v>2.2799999999999998</v>
      </c>
      <c r="F136" s="233" t="s">
        <v>34</v>
      </c>
      <c r="G136" s="143"/>
      <c r="H136" s="351">
        <f t="shared" si="3"/>
        <v>0</v>
      </c>
    </row>
    <row r="137" spans="1:8" ht="30" x14ac:dyDescent="0.25">
      <c r="A137" s="233" t="s">
        <v>221</v>
      </c>
      <c r="B137" s="233"/>
      <c r="C137" s="233" t="s">
        <v>219</v>
      </c>
      <c r="D137" s="233" t="s">
        <v>220</v>
      </c>
      <c r="E137" s="236">
        <v>0.76</v>
      </c>
      <c r="F137" s="233" t="s">
        <v>34</v>
      </c>
      <c r="G137" s="143"/>
      <c r="H137" s="351">
        <f t="shared" si="3"/>
        <v>0</v>
      </c>
    </row>
    <row r="138" spans="1:8" ht="42" customHeight="1" x14ac:dyDescent="0.25">
      <c r="A138" s="233" t="s">
        <v>224</v>
      </c>
      <c r="B138" s="233"/>
      <c r="C138" s="234" t="s">
        <v>155</v>
      </c>
      <c r="D138" s="234" t="s">
        <v>1696</v>
      </c>
      <c r="E138" s="235">
        <v>7.6</v>
      </c>
      <c r="F138" s="234" t="s">
        <v>27</v>
      </c>
      <c r="G138" s="146"/>
      <c r="H138" s="351">
        <f>ROUND(E138*G138,2)</f>
        <v>0</v>
      </c>
    </row>
    <row r="139" spans="1:8" ht="30" x14ac:dyDescent="0.25">
      <c r="A139" s="233" t="s">
        <v>227</v>
      </c>
      <c r="B139" s="233"/>
      <c r="C139" s="233" t="s">
        <v>222</v>
      </c>
      <c r="D139" s="233" t="s">
        <v>223</v>
      </c>
      <c r="E139" s="236">
        <v>7.6</v>
      </c>
      <c r="F139" s="233" t="s">
        <v>27</v>
      </c>
      <c r="G139" s="143"/>
      <c r="H139" s="351">
        <f t="shared" si="3"/>
        <v>0</v>
      </c>
    </row>
    <row r="140" spans="1:8" ht="43.5" customHeight="1" x14ac:dyDescent="0.25">
      <c r="A140" s="233" t="s">
        <v>230</v>
      </c>
      <c r="B140" s="233"/>
      <c r="C140" s="233" t="s">
        <v>225</v>
      </c>
      <c r="D140" s="233" t="s">
        <v>226</v>
      </c>
      <c r="E140" s="236">
        <v>7.6</v>
      </c>
      <c r="F140" s="233" t="s">
        <v>27</v>
      </c>
      <c r="G140" s="143"/>
      <c r="H140" s="351">
        <f t="shared" si="3"/>
        <v>0</v>
      </c>
    </row>
    <row r="141" spans="1:8" ht="46.5" customHeight="1" x14ac:dyDescent="0.25">
      <c r="A141" s="233" t="s">
        <v>232</v>
      </c>
      <c r="B141" s="233"/>
      <c r="C141" s="233" t="s">
        <v>228</v>
      </c>
      <c r="D141" s="233" t="s">
        <v>229</v>
      </c>
      <c r="E141" s="236">
        <v>7.6</v>
      </c>
      <c r="F141" s="233" t="s">
        <v>27</v>
      </c>
      <c r="G141" s="143"/>
      <c r="H141" s="351">
        <f t="shared" si="3"/>
        <v>0</v>
      </c>
    </row>
    <row r="142" spans="1:8" ht="49.5" customHeight="1" x14ac:dyDescent="0.25">
      <c r="A142" s="233" t="s">
        <v>233</v>
      </c>
      <c r="B142" s="233"/>
      <c r="C142" s="233" t="s">
        <v>225</v>
      </c>
      <c r="D142" s="233" t="s">
        <v>231</v>
      </c>
      <c r="E142" s="236">
        <v>7.6</v>
      </c>
      <c r="F142" s="233" t="s">
        <v>27</v>
      </c>
      <c r="G142" s="143"/>
      <c r="H142" s="351">
        <f t="shared" si="3"/>
        <v>0</v>
      </c>
    </row>
    <row r="143" spans="1:8" ht="33" customHeight="1" x14ac:dyDescent="0.25">
      <c r="A143" s="233" t="s">
        <v>234</v>
      </c>
      <c r="B143" s="233"/>
      <c r="C143" s="233" t="s">
        <v>150</v>
      </c>
      <c r="D143" s="233" t="s">
        <v>151</v>
      </c>
      <c r="E143" s="236">
        <v>7.6</v>
      </c>
      <c r="F143" s="233" t="s">
        <v>27</v>
      </c>
      <c r="G143" s="143"/>
      <c r="H143" s="351">
        <f t="shared" si="3"/>
        <v>0</v>
      </c>
    </row>
    <row r="144" spans="1:8" ht="36" customHeight="1" x14ac:dyDescent="0.25">
      <c r="A144" s="233" t="s">
        <v>235</v>
      </c>
      <c r="B144" s="233"/>
      <c r="C144" s="233" t="s">
        <v>153</v>
      </c>
      <c r="D144" s="233" t="s">
        <v>1265</v>
      </c>
      <c r="E144" s="236">
        <v>7.6</v>
      </c>
      <c r="F144" s="233" t="s">
        <v>27</v>
      </c>
      <c r="G144" s="143"/>
      <c r="H144" s="351">
        <f t="shared" si="3"/>
        <v>0</v>
      </c>
    </row>
    <row r="145" spans="1:8" ht="38.25" customHeight="1" x14ac:dyDescent="0.25">
      <c r="A145" s="233" t="s">
        <v>237</v>
      </c>
      <c r="B145" s="233"/>
      <c r="C145" s="233" t="s">
        <v>155</v>
      </c>
      <c r="D145" s="233" t="s">
        <v>156</v>
      </c>
      <c r="E145" s="236">
        <v>7.6</v>
      </c>
      <c r="F145" s="233" t="s">
        <v>27</v>
      </c>
      <c r="G145" s="143"/>
      <c r="H145" s="351">
        <f t="shared" si="3"/>
        <v>0</v>
      </c>
    </row>
    <row r="146" spans="1:8" ht="36" customHeight="1" x14ac:dyDescent="0.25">
      <c r="A146" s="233" t="s">
        <v>239</v>
      </c>
      <c r="B146" s="233"/>
      <c r="C146" s="233" t="s">
        <v>141</v>
      </c>
      <c r="D146" s="233" t="s">
        <v>236</v>
      </c>
      <c r="E146" s="236">
        <v>9.6</v>
      </c>
      <c r="F146" s="233" t="s">
        <v>143</v>
      </c>
      <c r="G146" s="143"/>
      <c r="H146" s="351">
        <f t="shared" si="3"/>
        <v>0</v>
      </c>
    </row>
    <row r="147" spans="1:8" ht="40.5" customHeight="1" x14ac:dyDescent="0.25">
      <c r="A147" s="233" t="s">
        <v>240</v>
      </c>
      <c r="B147" s="233"/>
      <c r="C147" s="233" t="s">
        <v>145</v>
      </c>
      <c r="D147" s="233" t="s">
        <v>238</v>
      </c>
      <c r="E147" s="236">
        <v>7.6</v>
      </c>
      <c r="F147" s="233" t="s">
        <v>27</v>
      </c>
      <c r="G147" s="143"/>
      <c r="H147" s="351">
        <f t="shared" si="3"/>
        <v>0</v>
      </c>
    </row>
    <row r="148" spans="1:8" ht="45" customHeight="1" x14ac:dyDescent="0.25">
      <c r="A148" s="233" t="s">
        <v>1695</v>
      </c>
      <c r="B148" s="233"/>
      <c r="C148" s="233" t="s">
        <v>148</v>
      </c>
      <c r="D148" s="233" t="s">
        <v>1266</v>
      </c>
      <c r="E148" s="236">
        <v>7.6</v>
      </c>
      <c r="F148" s="233" t="s">
        <v>27</v>
      </c>
      <c r="G148" s="143"/>
      <c r="H148" s="351">
        <f t="shared" si="3"/>
        <v>0</v>
      </c>
    </row>
    <row r="149" spans="1:8" ht="235.5" customHeight="1" x14ac:dyDescent="0.25">
      <c r="A149" s="233" t="s">
        <v>1697</v>
      </c>
      <c r="B149" s="233"/>
      <c r="C149" s="233" t="s">
        <v>158</v>
      </c>
      <c r="D149" s="233" t="s">
        <v>241</v>
      </c>
      <c r="E149" s="236">
        <v>7.6</v>
      </c>
      <c r="F149" s="233" t="s">
        <v>27</v>
      </c>
      <c r="G149" s="143"/>
      <c r="H149" s="351">
        <f t="shared" si="3"/>
        <v>0</v>
      </c>
    </row>
    <row r="150" spans="1:8" ht="39.75" customHeight="1" x14ac:dyDescent="0.25">
      <c r="A150" s="233" t="s">
        <v>1698</v>
      </c>
      <c r="B150" s="271"/>
      <c r="C150" s="234" t="s">
        <v>1692</v>
      </c>
      <c r="D150" s="234" t="s">
        <v>1693</v>
      </c>
      <c r="E150" s="235">
        <v>7.6</v>
      </c>
      <c r="F150" s="234" t="s">
        <v>27</v>
      </c>
      <c r="G150" s="146"/>
      <c r="H150" s="351">
        <f>ROUND(E150*G150,2)</f>
        <v>0</v>
      </c>
    </row>
    <row r="151" spans="1:8" ht="30.6" customHeight="1" x14ac:dyDescent="0.25">
      <c r="A151" s="272" t="s">
        <v>1161</v>
      </c>
      <c r="B151" s="273"/>
      <c r="C151" s="273"/>
      <c r="D151" s="273"/>
      <c r="E151" s="273"/>
      <c r="F151" s="274"/>
      <c r="G151" s="6"/>
      <c r="H151" s="361">
        <f>SUM(H129,H130:H131,H132,H133,H134,H135,H136,H137:H138,H139,H140,H141,H142,H143,H144,H145,H146,H147,H148,H149:H150)</f>
        <v>0</v>
      </c>
    </row>
    <row r="152" spans="1:8" x14ac:dyDescent="0.25">
      <c r="A152" s="215" t="s">
        <v>242</v>
      </c>
      <c r="B152" s="215" t="s">
        <v>1652</v>
      </c>
      <c r="C152" s="215" t="s">
        <v>13</v>
      </c>
      <c r="D152" s="247" t="s">
        <v>243</v>
      </c>
      <c r="E152" s="240"/>
      <c r="F152" s="240"/>
      <c r="G152" s="17"/>
      <c r="H152" s="350"/>
    </row>
    <row r="153" spans="1:8" ht="71.25" customHeight="1" x14ac:dyDescent="0.25">
      <c r="A153" s="253" t="s">
        <v>244</v>
      </c>
      <c r="B153" s="218"/>
      <c r="C153" s="218" t="s">
        <v>245</v>
      </c>
      <c r="D153" s="218" t="s">
        <v>246</v>
      </c>
      <c r="E153" s="275">
        <v>4.2</v>
      </c>
      <c r="F153" s="218" t="s">
        <v>27</v>
      </c>
      <c r="G153" s="2"/>
      <c r="H153" s="345">
        <f t="shared" si="3"/>
        <v>0</v>
      </c>
    </row>
    <row r="154" spans="1:8" ht="27" customHeight="1" x14ac:dyDescent="0.25">
      <c r="A154" s="258" t="s">
        <v>1162</v>
      </c>
      <c r="B154" s="257"/>
      <c r="C154" s="257"/>
      <c r="D154" s="257"/>
      <c r="E154" s="257"/>
      <c r="F154" s="259"/>
      <c r="G154" s="24"/>
      <c r="H154" s="359">
        <f>SUM(H153)</f>
        <v>0</v>
      </c>
    </row>
    <row r="155" spans="1:8" ht="30" x14ac:dyDescent="0.25">
      <c r="A155" s="215" t="s">
        <v>247</v>
      </c>
      <c r="B155" s="215" t="s">
        <v>1653</v>
      </c>
      <c r="C155" s="215" t="s">
        <v>13</v>
      </c>
      <c r="D155" s="239" t="s">
        <v>64</v>
      </c>
      <c r="E155" s="240"/>
      <c r="F155" s="240"/>
      <c r="G155" s="17"/>
      <c r="H155" s="350"/>
    </row>
    <row r="156" spans="1:8" ht="25.5" customHeight="1" x14ac:dyDescent="0.25">
      <c r="A156" s="218" t="s">
        <v>248</v>
      </c>
      <c r="B156" s="218"/>
      <c r="C156" s="218" t="s">
        <v>249</v>
      </c>
      <c r="D156" s="218" t="s">
        <v>250</v>
      </c>
      <c r="E156" s="219">
        <v>7.55</v>
      </c>
      <c r="F156" s="218" t="s">
        <v>27</v>
      </c>
      <c r="G156" s="2"/>
      <c r="H156" s="345">
        <f t="shared" si="3"/>
        <v>0</v>
      </c>
    </row>
    <row r="157" spans="1:8" ht="21" customHeight="1" x14ac:dyDescent="0.25">
      <c r="A157" s="218" t="s">
        <v>251</v>
      </c>
      <c r="B157" s="218"/>
      <c r="C157" s="218" t="s">
        <v>252</v>
      </c>
      <c r="D157" s="218" t="s">
        <v>253</v>
      </c>
      <c r="E157" s="219">
        <v>20.43</v>
      </c>
      <c r="F157" s="218" t="s">
        <v>27</v>
      </c>
      <c r="G157" s="2"/>
      <c r="H157" s="345">
        <f t="shared" si="3"/>
        <v>0</v>
      </c>
    </row>
    <row r="158" spans="1:8" ht="36" customHeight="1" x14ac:dyDescent="0.25">
      <c r="A158" s="218" t="s">
        <v>254</v>
      </c>
      <c r="B158" s="218"/>
      <c r="C158" s="218" t="s">
        <v>66</v>
      </c>
      <c r="D158" s="218" t="s">
        <v>67</v>
      </c>
      <c r="E158" s="219">
        <v>35.549999999999997</v>
      </c>
      <c r="F158" s="218" t="s">
        <v>27</v>
      </c>
      <c r="G158" s="2"/>
      <c r="H158" s="345">
        <f t="shared" si="3"/>
        <v>0</v>
      </c>
    </row>
    <row r="159" spans="1:8" ht="25.5" customHeight="1" x14ac:dyDescent="0.25">
      <c r="A159" s="218" t="s">
        <v>255</v>
      </c>
      <c r="B159" s="218"/>
      <c r="C159" s="218" t="s">
        <v>51</v>
      </c>
      <c r="D159" s="218" t="s">
        <v>83</v>
      </c>
      <c r="E159" s="219">
        <v>2.0299999999999998</v>
      </c>
      <c r="F159" s="218" t="s">
        <v>34</v>
      </c>
      <c r="G159" s="2"/>
      <c r="H159" s="345">
        <f t="shared" si="3"/>
        <v>0</v>
      </c>
    </row>
    <row r="160" spans="1:8" ht="29.25" customHeight="1" x14ac:dyDescent="0.25">
      <c r="A160" s="218" t="s">
        <v>256</v>
      </c>
      <c r="B160" s="218"/>
      <c r="C160" s="218" t="s">
        <v>54</v>
      </c>
      <c r="D160" s="218" t="s">
        <v>55</v>
      </c>
      <c r="E160" s="219">
        <v>2.0299999999999998</v>
      </c>
      <c r="F160" s="218" t="s">
        <v>34</v>
      </c>
      <c r="G160" s="2"/>
      <c r="H160" s="345">
        <f t="shared" si="3"/>
        <v>0</v>
      </c>
    </row>
    <row r="161" spans="1:8" ht="37.5" customHeight="1" x14ac:dyDescent="0.25">
      <c r="A161" s="218" t="s">
        <v>257</v>
      </c>
      <c r="B161" s="218"/>
      <c r="C161" s="218" t="s">
        <v>57</v>
      </c>
      <c r="D161" s="218" t="s">
        <v>1264</v>
      </c>
      <c r="E161" s="219">
        <v>2.0299999999999998</v>
      </c>
      <c r="F161" s="218" t="s">
        <v>34</v>
      </c>
      <c r="G161" s="2"/>
      <c r="H161" s="345">
        <f t="shared" si="3"/>
        <v>0</v>
      </c>
    </row>
    <row r="162" spans="1:8" ht="30" x14ac:dyDescent="0.25">
      <c r="A162" s="218" t="s">
        <v>258</v>
      </c>
      <c r="B162" s="218"/>
      <c r="C162" s="218" t="s">
        <v>16</v>
      </c>
      <c r="D162" s="218" t="s">
        <v>88</v>
      </c>
      <c r="E162" s="219">
        <v>2.0299999999999998</v>
      </c>
      <c r="F162" s="218" t="s">
        <v>34</v>
      </c>
      <c r="G162" s="2"/>
      <c r="H162" s="345">
        <f t="shared" si="3"/>
        <v>0</v>
      </c>
    </row>
    <row r="163" spans="1:8" ht="38.25" customHeight="1" x14ac:dyDescent="0.25">
      <c r="A163" s="218" t="s">
        <v>259</v>
      </c>
      <c r="B163" s="218"/>
      <c r="C163" s="218" t="s">
        <v>260</v>
      </c>
      <c r="D163" s="218" t="s">
        <v>261</v>
      </c>
      <c r="E163" s="219">
        <v>5.26</v>
      </c>
      <c r="F163" s="218" t="s">
        <v>27</v>
      </c>
      <c r="G163" s="2"/>
      <c r="H163" s="345">
        <f t="shared" si="3"/>
        <v>0</v>
      </c>
    </row>
    <row r="164" spans="1:8" ht="24.75" customHeight="1" x14ac:dyDescent="0.25">
      <c r="A164" s="218" t="s">
        <v>262</v>
      </c>
      <c r="B164" s="218"/>
      <c r="C164" s="218" t="s">
        <v>263</v>
      </c>
      <c r="D164" s="218" t="s">
        <v>264</v>
      </c>
      <c r="E164" s="219">
        <v>1.25</v>
      </c>
      <c r="F164" s="218" t="s">
        <v>116</v>
      </c>
      <c r="G164" s="2"/>
      <c r="H164" s="345">
        <f t="shared" si="3"/>
        <v>0</v>
      </c>
    </row>
    <row r="165" spans="1:8" ht="28.5" customHeight="1" x14ac:dyDescent="0.25">
      <c r="A165" s="218" t="s">
        <v>265</v>
      </c>
      <c r="B165" s="218"/>
      <c r="C165" s="218" t="s">
        <v>69</v>
      </c>
      <c r="D165" s="218" t="s">
        <v>1267</v>
      </c>
      <c r="E165" s="219">
        <v>31.33</v>
      </c>
      <c r="F165" s="218" t="s">
        <v>27</v>
      </c>
      <c r="G165" s="2"/>
      <c r="H165" s="345">
        <f t="shared" ref="H165:H206" si="4">ROUND(E165*G165,2)</f>
        <v>0</v>
      </c>
    </row>
    <row r="166" spans="1:8" ht="42.75" customHeight="1" x14ac:dyDescent="0.25">
      <c r="A166" s="218" t="s">
        <v>266</v>
      </c>
      <c r="B166" s="218"/>
      <c r="C166" s="218" t="s">
        <v>267</v>
      </c>
      <c r="D166" s="218" t="s">
        <v>268</v>
      </c>
      <c r="E166" s="219">
        <v>31.33</v>
      </c>
      <c r="F166" s="218" t="s">
        <v>27</v>
      </c>
      <c r="G166" s="2"/>
      <c r="H166" s="345">
        <f t="shared" si="4"/>
        <v>0</v>
      </c>
    </row>
    <row r="167" spans="1:8" ht="228.75" customHeight="1" x14ac:dyDescent="0.25">
      <c r="A167" s="218" t="s">
        <v>269</v>
      </c>
      <c r="B167" s="218"/>
      <c r="C167" s="218" t="s">
        <v>270</v>
      </c>
      <c r="D167" s="218" t="s">
        <v>271</v>
      </c>
      <c r="E167" s="219">
        <v>31.33</v>
      </c>
      <c r="F167" s="218" t="s">
        <v>27</v>
      </c>
      <c r="G167" s="2"/>
      <c r="H167" s="345">
        <f t="shared" si="4"/>
        <v>0</v>
      </c>
    </row>
    <row r="168" spans="1:8" ht="32.450000000000003" customHeight="1" x14ac:dyDescent="0.25">
      <c r="A168" s="258" t="s">
        <v>1163</v>
      </c>
      <c r="B168" s="257"/>
      <c r="C168" s="257"/>
      <c r="D168" s="257"/>
      <c r="E168" s="257"/>
      <c r="F168" s="257"/>
      <c r="G168" s="26"/>
      <c r="H168" s="362">
        <f>SUM(H156,H157,H158,H159,H160,H161,H162,H163,H164,H165,H166,H167)</f>
        <v>0</v>
      </c>
    </row>
    <row r="169" spans="1:8" x14ac:dyDescent="0.25">
      <c r="A169" s="215" t="s">
        <v>272</v>
      </c>
      <c r="B169" s="215" t="s">
        <v>1649</v>
      </c>
      <c r="C169" s="215" t="s">
        <v>13</v>
      </c>
      <c r="D169" s="239" t="s">
        <v>90</v>
      </c>
      <c r="E169" s="240"/>
      <c r="F169" s="240"/>
      <c r="G169" s="17"/>
      <c r="H169" s="350"/>
    </row>
    <row r="170" spans="1:8" ht="54.75" customHeight="1" x14ac:dyDescent="0.25">
      <c r="A170" s="218" t="s">
        <v>273</v>
      </c>
      <c r="B170" s="218"/>
      <c r="C170" s="218" t="s">
        <v>173</v>
      </c>
      <c r="D170" s="218" t="s">
        <v>174</v>
      </c>
      <c r="E170" s="219">
        <v>7.6</v>
      </c>
      <c r="F170" s="218" t="s">
        <v>27</v>
      </c>
      <c r="G170" s="2"/>
      <c r="H170" s="345">
        <f t="shared" si="4"/>
        <v>0</v>
      </c>
    </row>
    <row r="171" spans="1:8" ht="27" customHeight="1" x14ac:dyDescent="0.25">
      <c r="A171" s="258" t="s">
        <v>1164</v>
      </c>
      <c r="B171" s="257"/>
      <c r="C171" s="257"/>
      <c r="D171" s="257"/>
      <c r="E171" s="257"/>
      <c r="F171" s="257"/>
      <c r="G171" s="27"/>
      <c r="H171" s="363">
        <f>SUM(H170)</f>
        <v>0</v>
      </c>
    </row>
    <row r="172" spans="1:8" ht="30" customHeight="1" x14ac:dyDescent="0.25">
      <c r="A172" s="268" t="s">
        <v>1165</v>
      </c>
      <c r="B172" s="269"/>
      <c r="C172" s="269"/>
      <c r="D172" s="269"/>
      <c r="E172" s="269"/>
      <c r="F172" s="269"/>
      <c r="G172" s="28"/>
      <c r="H172" s="364">
        <f>SUM(H171,H168,H154,H151)</f>
        <v>0</v>
      </c>
    </row>
    <row r="173" spans="1:8" ht="46.5" customHeight="1" x14ac:dyDescent="0.25">
      <c r="A173" s="212" t="s">
        <v>274</v>
      </c>
      <c r="B173" s="276" t="s">
        <v>1656</v>
      </c>
      <c r="C173" s="212" t="s">
        <v>20</v>
      </c>
      <c r="D173" s="263" t="s">
        <v>275</v>
      </c>
      <c r="E173" s="246"/>
      <c r="F173" s="246"/>
      <c r="G173" s="15"/>
      <c r="H173" s="347"/>
    </row>
    <row r="174" spans="1:8" ht="30" x14ac:dyDescent="0.25">
      <c r="A174" s="215" t="s">
        <v>276</v>
      </c>
      <c r="B174" s="215" t="s">
        <v>1651</v>
      </c>
      <c r="C174" s="215" t="s">
        <v>13</v>
      </c>
      <c r="D174" s="247" t="s">
        <v>206</v>
      </c>
      <c r="E174" s="240"/>
      <c r="F174" s="240"/>
      <c r="G174" s="17"/>
      <c r="H174" s="350"/>
    </row>
    <row r="175" spans="1:8" ht="42" customHeight="1" x14ac:dyDescent="0.25">
      <c r="A175" s="233" t="s">
        <v>277</v>
      </c>
      <c r="B175" s="233"/>
      <c r="C175" s="233" t="s">
        <v>208</v>
      </c>
      <c r="D175" s="277" t="s">
        <v>209</v>
      </c>
      <c r="E175" s="236">
        <v>3.4</v>
      </c>
      <c r="F175" s="233" t="s">
        <v>27</v>
      </c>
      <c r="G175" s="143"/>
      <c r="H175" s="351">
        <f t="shared" si="4"/>
        <v>0</v>
      </c>
    </row>
    <row r="176" spans="1:8" ht="31.5" customHeight="1" x14ac:dyDescent="0.25">
      <c r="A176" s="233" t="s">
        <v>278</v>
      </c>
      <c r="B176" s="233"/>
      <c r="C176" s="233" t="s">
        <v>48</v>
      </c>
      <c r="D176" s="233" t="s">
        <v>49</v>
      </c>
      <c r="E176" s="236">
        <v>0.85</v>
      </c>
      <c r="F176" s="233" t="s">
        <v>34</v>
      </c>
      <c r="G176" s="143"/>
      <c r="H176" s="351">
        <f t="shared" si="4"/>
        <v>0</v>
      </c>
    </row>
    <row r="177" spans="1:8" ht="44.25" customHeight="1" x14ac:dyDescent="0.25">
      <c r="A177" s="233" t="s">
        <v>279</v>
      </c>
      <c r="B177" s="233"/>
      <c r="C177" s="234" t="s">
        <v>1688</v>
      </c>
      <c r="D177" s="234" t="s">
        <v>1689</v>
      </c>
      <c r="E177" s="235">
        <v>1.19</v>
      </c>
      <c r="F177" s="234" t="s">
        <v>34</v>
      </c>
      <c r="G177" s="146"/>
      <c r="H177" s="351">
        <f>ROUND(E177*G177,2)</f>
        <v>0</v>
      </c>
    </row>
    <row r="178" spans="1:8" ht="49.5" customHeight="1" x14ac:dyDescent="0.25">
      <c r="A178" s="233" t="s">
        <v>280</v>
      </c>
      <c r="B178" s="233"/>
      <c r="C178" s="233" t="s">
        <v>51</v>
      </c>
      <c r="D178" s="233" t="s">
        <v>52</v>
      </c>
      <c r="E178" s="236">
        <v>2.11</v>
      </c>
      <c r="F178" s="233" t="s">
        <v>34</v>
      </c>
      <c r="G178" s="143"/>
      <c r="H178" s="351">
        <f>ROUND(E178*G178,2)</f>
        <v>0</v>
      </c>
    </row>
    <row r="179" spans="1:8" ht="49.5" customHeight="1" x14ac:dyDescent="0.25">
      <c r="A179" s="233" t="s">
        <v>281</v>
      </c>
      <c r="B179" s="233"/>
      <c r="C179" s="233" t="s">
        <v>54</v>
      </c>
      <c r="D179" s="233" t="s">
        <v>55</v>
      </c>
      <c r="E179" s="236">
        <v>2.11</v>
      </c>
      <c r="F179" s="233" t="s">
        <v>34</v>
      </c>
      <c r="G179" s="143"/>
      <c r="H179" s="351">
        <f t="shared" si="4"/>
        <v>0</v>
      </c>
    </row>
    <row r="180" spans="1:8" ht="39.75" customHeight="1" x14ac:dyDescent="0.25">
      <c r="A180" s="233" t="s">
        <v>282</v>
      </c>
      <c r="B180" s="233"/>
      <c r="C180" s="233" t="s">
        <v>57</v>
      </c>
      <c r="D180" s="233" t="s">
        <v>1264</v>
      </c>
      <c r="E180" s="236">
        <v>2.11</v>
      </c>
      <c r="F180" s="233" t="s">
        <v>34</v>
      </c>
      <c r="G180" s="143"/>
      <c r="H180" s="351">
        <f t="shared" si="4"/>
        <v>0</v>
      </c>
    </row>
    <row r="181" spans="1:8" ht="30" x14ac:dyDescent="0.25">
      <c r="A181" s="233" t="s">
        <v>283</v>
      </c>
      <c r="B181" s="233"/>
      <c r="C181" s="233" t="s">
        <v>16</v>
      </c>
      <c r="D181" s="233" t="s">
        <v>88</v>
      </c>
      <c r="E181" s="236">
        <v>0.92</v>
      </c>
      <c r="F181" s="233" t="s">
        <v>34</v>
      </c>
      <c r="G181" s="143"/>
      <c r="H181" s="351">
        <f t="shared" si="4"/>
        <v>0</v>
      </c>
    </row>
    <row r="182" spans="1:8" ht="30" x14ac:dyDescent="0.25">
      <c r="A182" s="233" t="s">
        <v>284</v>
      </c>
      <c r="B182" s="233"/>
      <c r="C182" s="233" t="s">
        <v>216</v>
      </c>
      <c r="D182" s="233" t="s">
        <v>217</v>
      </c>
      <c r="E182" s="236">
        <v>1.02</v>
      </c>
      <c r="F182" s="233" t="s">
        <v>34</v>
      </c>
      <c r="G182" s="143"/>
      <c r="H182" s="351">
        <f t="shared" si="4"/>
        <v>0</v>
      </c>
    </row>
    <row r="183" spans="1:8" ht="30" x14ac:dyDescent="0.25">
      <c r="A183" s="233" t="s">
        <v>285</v>
      </c>
      <c r="B183" s="233"/>
      <c r="C183" s="233" t="s">
        <v>219</v>
      </c>
      <c r="D183" s="233" t="s">
        <v>220</v>
      </c>
      <c r="E183" s="236">
        <v>0.34</v>
      </c>
      <c r="F183" s="233" t="s">
        <v>34</v>
      </c>
      <c r="G183" s="143"/>
      <c r="H183" s="351">
        <f t="shared" si="4"/>
        <v>0</v>
      </c>
    </row>
    <row r="184" spans="1:8" ht="33" customHeight="1" x14ac:dyDescent="0.25">
      <c r="A184" s="233" t="s">
        <v>286</v>
      </c>
      <c r="B184" s="233"/>
      <c r="C184" s="234" t="s">
        <v>155</v>
      </c>
      <c r="D184" s="234" t="s">
        <v>1700</v>
      </c>
      <c r="E184" s="235">
        <v>3.4</v>
      </c>
      <c r="F184" s="234" t="s">
        <v>27</v>
      </c>
      <c r="G184" s="146"/>
      <c r="H184" s="351">
        <f>ROUND(E184*G184,2)</f>
        <v>0</v>
      </c>
    </row>
    <row r="185" spans="1:8" ht="30" x14ac:dyDescent="0.25">
      <c r="A185" s="233" t="s">
        <v>287</v>
      </c>
      <c r="B185" s="233"/>
      <c r="C185" s="233" t="s">
        <v>222</v>
      </c>
      <c r="D185" s="233" t="s">
        <v>223</v>
      </c>
      <c r="E185" s="236">
        <v>3.4</v>
      </c>
      <c r="F185" s="233" t="s">
        <v>27</v>
      </c>
      <c r="G185" s="143"/>
      <c r="H185" s="351">
        <f t="shared" si="4"/>
        <v>0</v>
      </c>
    </row>
    <row r="186" spans="1:8" ht="57" customHeight="1" x14ac:dyDescent="0.25">
      <c r="A186" s="233" t="s">
        <v>288</v>
      </c>
      <c r="B186" s="233"/>
      <c r="C186" s="233" t="s">
        <v>225</v>
      </c>
      <c r="D186" s="233" t="s">
        <v>226</v>
      </c>
      <c r="E186" s="236">
        <v>3.4</v>
      </c>
      <c r="F186" s="233" t="s">
        <v>27</v>
      </c>
      <c r="G186" s="143"/>
      <c r="H186" s="351">
        <f t="shared" si="4"/>
        <v>0</v>
      </c>
    </row>
    <row r="187" spans="1:8" ht="64.5" customHeight="1" x14ac:dyDescent="0.25">
      <c r="A187" s="233" t="s">
        <v>289</v>
      </c>
      <c r="B187" s="233"/>
      <c r="C187" s="233" t="s">
        <v>228</v>
      </c>
      <c r="D187" s="233" t="s">
        <v>229</v>
      </c>
      <c r="E187" s="236">
        <v>3.4</v>
      </c>
      <c r="F187" s="233" t="s">
        <v>27</v>
      </c>
      <c r="G187" s="143"/>
      <c r="H187" s="351">
        <f t="shared" si="4"/>
        <v>0</v>
      </c>
    </row>
    <row r="188" spans="1:8" ht="48" customHeight="1" x14ac:dyDescent="0.25">
      <c r="A188" s="233" t="s">
        <v>290</v>
      </c>
      <c r="B188" s="233"/>
      <c r="C188" s="233" t="s">
        <v>225</v>
      </c>
      <c r="D188" s="233" t="s">
        <v>231</v>
      </c>
      <c r="E188" s="236">
        <v>3.4</v>
      </c>
      <c r="F188" s="233" t="s">
        <v>27</v>
      </c>
      <c r="G188" s="143"/>
      <c r="H188" s="351">
        <f t="shared" si="4"/>
        <v>0</v>
      </c>
    </row>
    <row r="189" spans="1:8" ht="30" customHeight="1" x14ac:dyDescent="0.25">
      <c r="A189" s="233" t="s">
        <v>291</v>
      </c>
      <c r="B189" s="233"/>
      <c r="C189" s="233" t="s">
        <v>150</v>
      </c>
      <c r="D189" s="233" t="s">
        <v>151</v>
      </c>
      <c r="E189" s="236">
        <v>3.4</v>
      </c>
      <c r="F189" s="233" t="s">
        <v>27</v>
      </c>
      <c r="G189" s="143"/>
      <c r="H189" s="351">
        <f t="shared" si="4"/>
        <v>0</v>
      </c>
    </row>
    <row r="190" spans="1:8" ht="35.25" customHeight="1" x14ac:dyDescent="0.25">
      <c r="A190" s="233" t="s">
        <v>292</v>
      </c>
      <c r="B190" s="233"/>
      <c r="C190" s="233" t="s">
        <v>153</v>
      </c>
      <c r="D190" s="233" t="s">
        <v>1268</v>
      </c>
      <c r="E190" s="236">
        <v>3.4</v>
      </c>
      <c r="F190" s="233" t="s">
        <v>27</v>
      </c>
      <c r="G190" s="143"/>
      <c r="H190" s="351">
        <f t="shared" si="4"/>
        <v>0</v>
      </c>
    </row>
    <row r="191" spans="1:8" ht="36.75" customHeight="1" x14ac:dyDescent="0.25">
      <c r="A191" s="233" t="s">
        <v>294</v>
      </c>
      <c r="B191" s="233"/>
      <c r="C191" s="233" t="s">
        <v>155</v>
      </c>
      <c r="D191" s="233" t="s">
        <v>156</v>
      </c>
      <c r="E191" s="236">
        <v>3.4</v>
      </c>
      <c r="F191" s="233" t="s">
        <v>27</v>
      </c>
      <c r="G191" s="143"/>
      <c r="H191" s="351">
        <f t="shared" si="4"/>
        <v>0</v>
      </c>
    </row>
    <row r="192" spans="1:8" ht="40.5" customHeight="1" x14ac:dyDescent="0.25">
      <c r="A192" s="233" t="s">
        <v>296</v>
      </c>
      <c r="B192" s="233"/>
      <c r="C192" s="233" t="s">
        <v>141</v>
      </c>
      <c r="D192" s="233" t="s">
        <v>293</v>
      </c>
      <c r="E192" s="236">
        <v>6.6</v>
      </c>
      <c r="F192" s="233" t="s">
        <v>143</v>
      </c>
      <c r="G192" s="143"/>
      <c r="H192" s="351">
        <f t="shared" si="4"/>
        <v>0</v>
      </c>
    </row>
    <row r="193" spans="1:8" ht="40.5" customHeight="1" x14ac:dyDescent="0.25">
      <c r="A193" s="233" t="s">
        <v>297</v>
      </c>
      <c r="B193" s="233"/>
      <c r="C193" s="233" t="s">
        <v>145</v>
      </c>
      <c r="D193" s="233" t="s">
        <v>295</v>
      </c>
      <c r="E193" s="236">
        <v>3.4</v>
      </c>
      <c r="F193" s="233" t="s">
        <v>27</v>
      </c>
      <c r="G193" s="143"/>
      <c r="H193" s="351">
        <f t="shared" si="4"/>
        <v>0</v>
      </c>
    </row>
    <row r="194" spans="1:8" ht="57" customHeight="1" x14ac:dyDescent="0.25">
      <c r="A194" s="233" t="s">
        <v>1699</v>
      </c>
      <c r="B194" s="233"/>
      <c r="C194" s="233" t="s">
        <v>148</v>
      </c>
      <c r="D194" s="233" t="s">
        <v>1269</v>
      </c>
      <c r="E194" s="236">
        <v>3.4</v>
      </c>
      <c r="F194" s="233" t="s">
        <v>27</v>
      </c>
      <c r="G194" s="143"/>
      <c r="H194" s="351">
        <f t="shared" si="4"/>
        <v>0</v>
      </c>
    </row>
    <row r="195" spans="1:8" ht="245.25" customHeight="1" x14ac:dyDescent="0.25">
      <c r="A195" s="233" t="s">
        <v>1701</v>
      </c>
      <c r="B195" s="233"/>
      <c r="C195" s="233" t="s">
        <v>158</v>
      </c>
      <c r="D195" s="233" t="s">
        <v>241</v>
      </c>
      <c r="E195" s="236">
        <v>3.4</v>
      </c>
      <c r="F195" s="233" t="s">
        <v>27</v>
      </c>
      <c r="G195" s="143"/>
      <c r="H195" s="351">
        <f t="shared" si="4"/>
        <v>0</v>
      </c>
    </row>
    <row r="196" spans="1:8" ht="36.75" customHeight="1" x14ac:dyDescent="0.25">
      <c r="A196" s="233" t="s">
        <v>1702</v>
      </c>
      <c r="B196" s="271"/>
      <c r="C196" s="234" t="s">
        <v>1692</v>
      </c>
      <c r="D196" s="234" t="s">
        <v>1693</v>
      </c>
      <c r="E196" s="235">
        <v>3.4</v>
      </c>
      <c r="F196" s="234" t="s">
        <v>27</v>
      </c>
      <c r="G196" s="146"/>
      <c r="H196" s="351">
        <f>ROUND(E196*G196,2)</f>
        <v>0</v>
      </c>
    </row>
    <row r="197" spans="1:8" ht="35.25" customHeight="1" x14ac:dyDescent="0.25">
      <c r="A197" s="272" t="s">
        <v>1166</v>
      </c>
      <c r="B197" s="278"/>
      <c r="C197" s="278"/>
      <c r="D197" s="278"/>
      <c r="E197" s="278"/>
      <c r="F197" s="278"/>
      <c r="G197" s="26"/>
      <c r="H197" s="362">
        <f>SUM(H175,H176:H177,H178,H179,H180,H181,H182,H183:H184,H185,H186,H187,H188,H189,H190,H191,H192,H193,H194,H195:H196)</f>
        <v>0</v>
      </c>
    </row>
    <row r="198" spans="1:8" ht="30" x14ac:dyDescent="0.25">
      <c r="A198" s="215" t="s">
        <v>298</v>
      </c>
      <c r="B198" s="215" t="s">
        <v>1655</v>
      </c>
      <c r="C198" s="215" t="s">
        <v>13</v>
      </c>
      <c r="D198" s="239" t="s">
        <v>64</v>
      </c>
      <c r="E198" s="240"/>
      <c r="F198" s="240"/>
      <c r="G198" s="17"/>
      <c r="H198" s="350"/>
    </row>
    <row r="199" spans="1:8" ht="33" customHeight="1" x14ac:dyDescent="0.25">
      <c r="A199" s="218" t="s">
        <v>299</v>
      </c>
      <c r="B199" s="218"/>
      <c r="C199" s="218" t="s">
        <v>252</v>
      </c>
      <c r="D199" s="218" t="s">
        <v>253</v>
      </c>
      <c r="E199" s="219">
        <v>11.23</v>
      </c>
      <c r="F199" s="218" t="s">
        <v>27</v>
      </c>
      <c r="G199" s="2"/>
      <c r="H199" s="345">
        <f>ROUND(E199*G199,2)</f>
        <v>0</v>
      </c>
    </row>
    <row r="200" spans="1:8" ht="35.25" customHeight="1" x14ac:dyDescent="0.25">
      <c r="A200" s="218" t="s">
        <v>300</v>
      </c>
      <c r="B200" s="218"/>
      <c r="C200" s="218" t="s">
        <v>66</v>
      </c>
      <c r="D200" s="218" t="s">
        <v>67</v>
      </c>
      <c r="E200" s="219">
        <v>16.14</v>
      </c>
      <c r="F200" s="218" t="s">
        <v>27</v>
      </c>
      <c r="G200" s="2"/>
      <c r="H200" s="345">
        <f t="shared" si="4"/>
        <v>0</v>
      </c>
    </row>
    <row r="201" spans="1:8" ht="24" customHeight="1" x14ac:dyDescent="0.25">
      <c r="A201" s="218" t="s">
        <v>301</v>
      </c>
      <c r="B201" s="218"/>
      <c r="C201" s="218" t="s">
        <v>51</v>
      </c>
      <c r="D201" s="218" t="s">
        <v>83</v>
      </c>
      <c r="E201" s="219">
        <v>0.55000000000000004</v>
      </c>
      <c r="F201" s="218" t="s">
        <v>34</v>
      </c>
      <c r="G201" s="2"/>
      <c r="H201" s="345">
        <f t="shared" si="4"/>
        <v>0</v>
      </c>
    </row>
    <row r="202" spans="1:8" ht="41.25" customHeight="1" x14ac:dyDescent="0.25">
      <c r="A202" s="218" t="s">
        <v>302</v>
      </c>
      <c r="B202" s="218"/>
      <c r="C202" s="218" t="s">
        <v>54</v>
      </c>
      <c r="D202" s="218" t="s">
        <v>55</v>
      </c>
      <c r="E202" s="219">
        <v>0.55000000000000004</v>
      </c>
      <c r="F202" s="218" t="s">
        <v>34</v>
      </c>
      <c r="G202" s="2"/>
      <c r="H202" s="345">
        <f t="shared" si="4"/>
        <v>0</v>
      </c>
    </row>
    <row r="203" spans="1:8" ht="39" customHeight="1" x14ac:dyDescent="0.25">
      <c r="A203" s="218" t="s">
        <v>303</v>
      </c>
      <c r="B203" s="218"/>
      <c r="C203" s="218" t="s">
        <v>57</v>
      </c>
      <c r="D203" s="218" t="s">
        <v>1264</v>
      </c>
      <c r="E203" s="219">
        <v>0.55000000000000004</v>
      </c>
      <c r="F203" s="218" t="s">
        <v>34</v>
      </c>
      <c r="G203" s="2"/>
      <c r="H203" s="345">
        <f t="shared" si="4"/>
        <v>0</v>
      </c>
    </row>
    <row r="204" spans="1:8" ht="30" x14ac:dyDescent="0.25">
      <c r="A204" s="218" t="s">
        <v>304</v>
      </c>
      <c r="B204" s="218"/>
      <c r="C204" s="218" t="s">
        <v>16</v>
      </c>
      <c r="D204" s="218" t="s">
        <v>88</v>
      </c>
      <c r="E204" s="219">
        <v>0.55000000000000004</v>
      </c>
      <c r="F204" s="218" t="s">
        <v>34</v>
      </c>
      <c r="G204" s="2"/>
      <c r="H204" s="345">
        <f t="shared" si="4"/>
        <v>0</v>
      </c>
    </row>
    <row r="205" spans="1:8" ht="52.5" customHeight="1" x14ac:dyDescent="0.25">
      <c r="A205" s="218" t="s">
        <v>305</v>
      </c>
      <c r="B205" s="218"/>
      <c r="C205" s="218" t="s">
        <v>69</v>
      </c>
      <c r="D205" s="218" t="s">
        <v>1267</v>
      </c>
      <c r="E205" s="219">
        <v>16.14</v>
      </c>
      <c r="F205" s="218" t="s">
        <v>27</v>
      </c>
      <c r="G205" s="2"/>
      <c r="H205" s="345">
        <f t="shared" si="4"/>
        <v>0</v>
      </c>
    </row>
    <row r="206" spans="1:8" ht="43.5" customHeight="1" x14ac:dyDescent="0.25">
      <c r="A206" s="218" t="s">
        <v>306</v>
      </c>
      <c r="B206" s="218"/>
      <c r="C206" s="218" t="s">
        <v>267</v>
      </c>
      <c r="D206" s="218" t="s">
        <v>268</v>
      </c>
      <c r="E206" s="219">
        <v>17.329999999999998</v>
      </c>
      <c r="F206" s="218" t="s">
        <v>27</v>
      </c>
      <c r="G206" s="2"/>
      <c r="H206" s="345">
        <f t="shared" si="4"/>
        <v>0</v>
      </c>
    </row>
    <row r="207" spans="1:8" ht="232.5" customHeight="1" x14ac:dyDescent="0.25">
      <c r="A207" s="218" t="s">
        <v>307</v>
      </c>
      <c r="B207" s="218"/>
      <c r="C207" s="218" t="s">
        <v>270</v>
      </c>
      <c r="D207" s="218" t="s">
        <v>271</v>
      </c>
      <c r="E207" s="219">
        <v>17.329999999999998</v>
      </c>
      <c r="F207" s="218" t="s">
        <v>27</v>
      </c>
      <c r="G207" s="2"/>
      <c r="H207" s="345">
        <f t="shared" ref="H207:H282" si="5">ROUND(E207*G207,2)</f>
        <v>0</v>
      </c>
    </row>
    <row r="208" spans="1:8" ht="36" customHeight="1" x14ac:dyDescent="0.25">
      <c r="A208" s="272" t="s">
        <v>1167</v>
      </c>
      <c r="B208" s="278"/>
      <c r="C208" s="278"/>
      <c r="D208" s="278"/>
      <c r="E208" s="278"/>
      <c r="F208" s="278"/>
      <c r="G208" s="26"/>
      <c r="H208" s="362">
        <f>SUM(H199,H200,H201,H202,H203,H204,H205,H206,H207)</f>
        <v>0</v>
      </c>
    </row>
    <row r="209" spans="1:8" x14ac:dyDescent="0.25">
      <c r="A209" s="215" t="s">
        <v>308</v>
      </c>
      <c r="B209" s="215" t="s">
        <v>1649</v>
      </c>
      <c r="C209" s="215" t="s">
        <v>13</v>
      </c>
      <c r="D209" s="247" t="s">
        <v>90</v>
      </c>
      <c r="E209" s="240"/>
      <c r="F209" s="240"/>
      <c r="G209" s="17"/>
      <c r="H209" s="350"/>
    </row>
    <row r="210" spans="1:8" ht="35.25" customHeight="1" x14ac:dyDescent="0.25">
      <c r="A210" s="218" t="s">
        <v>309</v>
      </c>
      <c r="B210" s="218"/>
      <c r="C210" s="218" t="s">
        <v>173</v>
      </c>
      <c r="D210" s="218" t="s">
        <v>174</v>
      </c>
      <c r="E210" s="219">
        <v>3.4</v>
      </c>
      <c r="F210" s="218" t="s">
        <v>27</v>
      </c>
      <c r="G210" s="2"/>
      <c r="H210" s="345">
        <f t="shared" si="5"/>
        <v>0</v>
      </c>
    </row>
    <row r="211" spans="1:8" x14ac:dyDescent="0.25">
      <c r="A211" s="258" t="s">
        <v>1168</v>
      </c>
      <c r="B211" s="257"/>
      <c r="C211" s="257"/>
      <c r="D211" s="257"/>
      <c r="E211" s="257"/>
      <c r="F211" s="259"/>
      <c r="G211" s="22"/>
      <c r="H211" s="357">
        <f>H210</f>
        <v>0</v>
      </c>
    </row>
    <row r="212" spans="1:8" ht="36" customHeight="1" x14ac:dyDescent="0.25">
      <c r="A212" s="268" t="s">
        <v>1169</v>
      </c>
      <c r="B212" s="269"/>
      <c r="C212" s="269"/>
      <c r="D212" s="269"/>
      <c r="E212" s="269"/>
      <c r="F212" s="270"/>
      <c r="G212" s="25"/>
      <c r="H212" s="360">
        <f>SUM(H197,H208,H211)</f>
        <v>0</v>
      </c>
    </row>
    <row r="213" spans="1:8" ht="36" customHeight="1" x14ac:dyDescent="0.25">
      <c r="A213" s="268" t="s">
        <v>1203</v>
      </c>
      <c r="B213" s="269"/>
      <c r="C213" s="269"/>
      <c r="D213" s="269"/>
      <c r="E213" s="269"/>
      <c r="F213" s="269"/>
      <c r="G213" s="29"/>
      <c r="H213" s="365">
        <f>SUM(H212,H172,H126,H99,H51,H18)</f>
        <v>0</v>
      </c>
    </row>
    <row r="214" spans="1:8" ht="45" x14ac:dyDescent="0.25">
      <c r="A214" s="212" t="s">
        <v>310</v>
      </c>
      <c r="B214" s="212" t="s">
        <v>1657</v>
      </c>
      <c r="C214" s="212" t="s">
        <v>20</v>
      </c>
      <c r="D214" s="263" t="s">
        <v>311</v>
      </c>
      <c r="E214" s="246"/>
      <c r="F214" s="246"/>
      <c r="G214" s="15"/>
      <c r="H214" s="347"/>
    </row>
    <row r="215" spans="1:8" ht="61.5" customHeight="1" x14ac:dyDescent="0.25">
      <c r="A215" s="212" t="s">
        <v>312</v>
      </c>
      <c r="B215" s="212" t="s">
        <v>1657</v>
      </c>
      <c r="C215" s="212" t="s">
        <v>20</v>
      </c>
      <c r="D215" s="263" t="s">
        <v>39</v>
      </c>
      <c r="E215" s="246"/>
      <c r="F215" s="246"/>
      <c r="G215" s="15"/>
      <c r="H215" s="347"/>
    </row>
    <row r="216" spans="1:8" x14ac:dyDescent="0.25">
      <c r="A216" s="215" t="s">
        <v>313</v>
      </c>
      <c r="B216" s="215" t="s">
        <v>1658</v>
      </c>
      <c r="C216" s="215" t="s">
        <v>13</v>
      </c>
      <c r="D216" s="239" t="s">
        <v>314</v>
      </c>
      <c r="E216" s="240"/>
      <c r="F216" s="240"/>
      <c r="G216" s="17"/>
      <c r="H216" s="350"/>
    </row>
    <row r="217" spans="1:8" ht="38.25" customHeight="1" x14ac:dyDescent="0.25">
      <c r="A217" s="233" t="s">
        <v>1757</v>
      </c>
      <c r="B217" s="233"/>
      <c r="C217" s="234" t="s">
        <v>16</v>
      </c>
      <c r="D217" s="279" t="s">
        <v>1758</v>
      </c>
      <c r="E217" s="280">
        <v>1</v>
      </c>
      <c r="F217" s="281" t="s">
        <v>17</v>
      </c>
      <c r="G217" s="143"/>
      <c r="H217" s="351">
        <f>ROUND(E217*G217,2)</f>
        <v>0</v>
      </c>
    </row>
    <row r="218" spans="1:8" ht="38.25" customHeight="1" x14ac:dyDescent="0.25">
      <c r="A218" s="233" t="s">
        <v>315</v>
      </c>
      <c r="B218" s="233"/>
      <c r="C218" s="233" t="s">
        <v>316</v>
      </c>
      <c r="D218" s="233" t="s">
        <v>317</v>
      </c>
      <c r="E218" s="236">
        <v>4</v>
      </c>
      <c r="F218" s="233" t="s">
        <v>17</v>
      </c>
      <c r="G218" s="143"/>
      <c r="H218" s="351">
        <f>ROUND(E218*G218,2)</f>
        <v>0</v>
      </c>
    </row>
    <row r="219" spans="1:8" ht="38.25" customHeight="1" x14ac:dyDescent="0.25">
      <c r="A219" s="233" t="s">
        <v>318</v>
      </c>
      <c r="B219" s="233"/>
      <c r="C219" s="233" t="s">
        <v>16</v>
      </c>
      <c r="D219" s="282" t="s">
        <v>1715</v>
      </c>
      <c r="E219" s="283">
        <v>4</v>
      </c>
      <c r="F219" s="284" t="s">
        <v>17</v>
      </c>
      <c r="G219" s="143"/>
      <c r="H219" s="351">
        <f>ROUND(E219*G219,2)</f>
        <v>0</v>
      </c>
    </row>
    <row r="220" spans="1:8" ht="35.25" customHeight="1" x14ac:dyDescent="0.25">
      <c r="A220" s="233" t="s">
        <v>321</v>
      </c>
      <c r="B220" s="233"/>
      <c r="C220" s="233" t="s">
        <v>319</v>
      </c>
      <c r="D220" s="233" t="s">
        <v>320</v>
      </c>
      <c r="E220" s="236">
        <v>1</v>
      </c>
      <c r="F220" s="233" t="s">
        <v>44</v>
      </c>
      <c r="G220" s="143"/>
      <c r="H220" s="351">
        <f t="shared" si="5"/>
        <v>0</v>
      </c>
    </row>
    <row r="221" spans="1:8" ht="30" x14ac:dyDescent="0.25">
      <c r="A221" s="233" t="s">
        <v>324</v>
      </c>
      <c r="B221" s="233"/>
      <c r="C221" s="233" t="s">
        <v>322</v>
      </c>
      <c r="D221" s="233" t="s">
        <v>323</v>
      </c>
      <c r="E221" s="236">
        <v>1</v>
      </c>
      <c r="F221" s="233" t="s">
        <v>44</v>
      </c>
      <c r="G221" s="143"/>
      <c r="H221" s="351">
        <f t="shared" si="5"/>
        <v>0</v>
      </c>
    </row>
    <row r="222" spans="1:8" ht="30" x14ac:dyDescent="0.25">
      <c r="A222" s="233" t="s">
        <v>326</v>
      </c>
      <c r="B222" s="233"/>
      <c r="C222" s="233" t="s">
        <v>16</v>
      </c>
      <c r="D222" s="233" t="s">
        <v>325</v>
      </c>
      <c r="E222" s="236">
        <v>1</v>
      </c>
      <c r="F222" s="233" t="s">
        <v>17</v>
      </c>
      <c r="G222" s="143"/>
      <c r="H222" s="351">
        <f t="shared" si="5"/>
        <v>0</v>
      </c>
    </row>
    <row r="223" spans="1:8" ht="47.25" customHeight="1" x14ac:dyDescent="0.25">
      <c r="A223" s="233" t="s">
        <v>329</v>
      </c>
      <c r="B223" s="233"/>
      <c r="C223" s="233" t="s">
        <v>327</v>
      </c>
      <c r="D223" s="233" t="s">
        <v>328</v>
      </c>
      <c r="E223" s="236">
        <v>148.05000000000001</v>
      </c>
      <c r="F223" s="233" t="s">
        <v>27</v>
      </c>
      <c r="G223" s="143"/>
      <c r="H223" s="351">
        <f t="shared" si="5"/>
        <v>0</v>
      </c>
    </row>
    <row r="224" spans="1:8" ht="42.75" customHeight="1" x14ac:dyDescent="0.25">
      <c r="A224" s="233" t="s">
        <v>332</v>
      </c>
      <c r="B224" s="233"/>
      <c r="C224" s="233" t="s">
        <v>330</v>
      </c>
      <c r="D224" s="233" t="s">
        <v>331</v>
      </c>
      <c r="E224" s="236">
        <v>148.05000000000001</v>
      </c>
      <c r="F224" s="233" t="s">
        <v>27</v>
      </c>
      <c r="G224" s="143"/>
      <c r="H224" s="351">
        <f t="shared" si="5"/>
        <v>0</v>
      </c>
    </row>
    <row r="225" spans="1:8" ht="42.75" customHeight="1" x14ac:dyDescent="0.25">
      <c r="A225" s="233" t="s">
        <v>1722</v>
      </c>
      <c r="B225" s="233"/>
      <c r="C225" s="233" t="s">
        <v>333</v>
      </c>
      <c r="D225" s="233" t="s">
        <v>334</v>
      </c>
      <c r="E225" s="236">
        <v>148.05000000000001</v>
      </c>
      <c r="F225" s="233" t="s">
        <v>27</v>
      </c>
      <c r="G225" s="143"/>
      <c r="H225" s="351">
        <f t="shared" si="5"/>
        <v>0</v>
      </c>
    </row>
    <row r="226" spans="1:8" ht="24.6" customHeight="1" x14ac:dyDescent="0.25">
      <c r="A226" s="272" t="s">
        <v>1171</v>
      </c>
      <c r="B226" s="278"/>
      <c r="C226" s="278"/>
      <c r="D226" s="278"/>
      <c r="E226" s="278"/>
      <c r="F226" s="285"/>
      <c r="G226" s="6"/>
      <c r="H226" s="361">
        <f>SUM(H218,H219,H220,H221,H222,H223,H224,H225)</f>
        <v>0</v>
      </c>
    </row>
    <row r="227" spans="1:8" x14ac:dyDescent="0.25">
      <c r="A227" s="215" t="s">
        <v>335</v>
      </c>
      <c r="B227" s="215" t="s">
        <v>1659</v>
      </c>
      <c r="C227" s="215" t="s">
        <v>13</v>
      </c>
      <c r="D227" s="239" t="s">
        <v>336</v>
      </c>
      <c r="E227" s="240"/>
      <c r="F227" s="240"/>
      <c r="G227" s="17"/>
      <c r="H227" s="350"/>
    </row>
    <row r="228" spans="1:8" ht="42.75" customHeight="1" x14ac:dyDescent="0.25">
      <c r="A228" s="233" t="s">
        <v>337</v>
      </c>
      <c r="B228" s="233"/>
      <c r="C228" s="233" t="s">
        <v>338</v>
      </c>
      <c r="D228" s="233" t="s">
        <v>339</v>
      </c>
      <c r="E228" s="236">
        <v>41.6</v>
      </c>
      <c r="F228" s="233" t="s">
        <v>116</v>
      </c>
      <c r="G228" s="143"/>
      <c r="H228" s="351">
        <f t="shared" si="5"/>
        <v>0</v>
      </c>
    </row>
    <row r="229" spans="1:8" ht="47.25" customHeight="1" x14ac:dyDescent="0.25">
      <c r="A229" s="233" t="s">
        <v>340</v>
      </c>
      <c r="B229" s="233"/>
      <c r="C229" s="233" t="s">
        <v>338</v>
      </c>
      <c r="D229" s="233" t="s">
        <v>341</v>
      </c>
      <c r="E229" s="236">
        <v>41.6</v>
      </c>
      <c r="F229" s="233" t="s">
        <v>116</v>
      </c>
      <c r="G229" s="143"/>
      <c r="H229" s="351">
        <f t="shared" si="5"/>
        <v>0</v>
      </c>
    </row>
    <row r="230" spans="1:8" ht="47.25" customHeight="1" x14ac:dyDescent="0.25">
      <c r="A230" s="233" t="s">
        <v>342</v>
      </c>
      <c r="B230" s="233"/>
      <c r="C230" s="234" t="s">
        <v>1731</v>
      </c>
      <c r="D230" s="234" t="s">
        <v>1732</v>
      </c>
      <c r="E230" s="235">
        <v>83.2</v>
      </c>
      <c r="F230" s="234" t="s">
        <v>116</v>
      </c>
      <c r="G230" s="143"/>
      <c r="H230" s="351">
        <f t="shared" si="5"/>
        <v>0</v>
      </c>
    </row>
    <row r="231" spans="1:8" ht="39.75" customHeight="1" x14ac:dyDescent="0.25">
      <c r="A231" s="233" t="s">
        <v>345</v>
      </c>
      <c r="B231" s="233"/>
      <c r="C231" s="233" t="s">
        <v>343</v>
      </c>
      <c r="D231" s="233" t="s">
        <v>344</v>
      </c>
      <c r="E231" s="236">
        <v>32</v>
      </c>
      <c r="F231" s="233" t="s">
        <v>116</v>
      </c>
      <c r="G231" s="143"/>
      <c r="H231" s="351">
        <f t="shared" si="5"/>
        <v>0</v>
      </c>
    </row>
    <row r="232" spans="1:8" ht="30.75" customHeight="1" x14ac:dyDescent="0.25">
      <c r="A232" s="233" t="s">
        <v>348</v>
      </c>
      <c r="B232" s="233"/>
      <c r="C232" s="233" t="s">
        <v>346</v>
      </c>
      <c r="D232" s="277" t="s">
        <v>347</v>
      </c>
      <c r="E232" s="236">
        <v>1</v>
      </c>
      <c r="F232" s="233" t="s">
        <v>44</v>
      </c>
      <c r="G232" s="143"/>
      <c r="H232" s="351">
        <f t="shared" si="5"/>
        <v>0</v>
      </c>
    </row>
    <row r="233" spans="1:8" ht="30" customHeight="1" x14ac:dyDescent="0.25">
      <c r="A233" s="233" t="s">
        <v>350</v>
      </c>
      <c r="B233" s="233"/>
      <c r="C233" s="233" t="s">
        <v>349</v>
      </c>
      <c r="D233" s="277" t="s">
        <v>1763</v>
      </c>
      <c r="E233" s="236">
        <v>2</v>
      </c>
      <c r="F233" s="233" t="s">
        <v>44</v>
      </c>
      <c r="G233" s="143"/>
      <c r="H233" s="351">
        <f t="shared" si="5"/>
        <v>0</v>
      </c>
    </row>
    <row r="234" spans="1:8" ht="31.5" customHeight="1" x14ac:dyDescent="0.25">
      <c r="A234" s="233" t="s">
        <v>353</v>
      </c>
      <c r="B234" s="233"/>
      <c r="C234" s="233" t="s">
        <v>351</v>
      </c>
      <c r="D234" s="277" t="s">
        <v>352</v>
      </c>
      <c r="E234" s="236">
        <v>1</v>
      </c>
      <c r="F234" s="233" t="s">
        <v>44</v>
      </c>
      <c r="G234" s="143"/>
      <c r="H234" s="351">
        <f t="shared" si="5"/>
        <v>0</v>
      </c>
    </row>
    <row r="235" spans="1:8" ht="24.75" customHeight="1" x14ac:dyDescent="0.25">
      <c r="A235" s="233" t="s">
        <v>356</v>
      </c>
      <c r="B235" s="233"/>
      <c r="C235" s="233" t="s">
        <v>354</v>
      </c>
      <c r="D235" s="277" t="s">
        <v>355</v>
      </c>
      <c r="E235" s="236">
        <v>2</v>
      </c>
      <c r="F235" s="233" t="s">
        <v>17</v>
      </c>
      <c r="G235" s="143"/>
      <c r="H235" s="351">
        <f t="shared" si="5"/>
        <v>0</v>
      </c>
    </row>
    <row r="236" spans="1:8" ht="25.5" customHeight="1" x14ac:dyDescent="0.25">
      <c r="A236" s="233" t="s">
        <v>359</v>
      </c>
      <c r="B236" s="233"/>
      <c r="C236" s="233" t="s">
        <v>357</v>
      </c>
      <c r="D236" s="277" t="s">
        <v>358</v>
      </c>
      <c r="E236" s="236">
        <v>2</v>
      </c>
      <c r="F236" s="233" t="s">
        <v>17</v>
      </c>
      <c r="G236" s="143"/>
      <c r="H236" s="351">
        <f t="shared" si="5"/>
        <v>0</v>
      </c>
    </row>
    <row r="237" spans="1:8" ht="45.75" customHeight="1" x14ac:dyDescent="0.25">
      <c r="A237" s="233" t="s">
        <v>1733</v>
      </c>
      <c r="B237" s="233"/>
      <c r="C237" s="233" t="s">
        <v>357</v>
      </c>
      <c r="D237" s="233" t="s">
        <v>360</v>
      </c>
      <c r="E237" s="236">
        <v>1</v>
      </c>
      <c r="F237" s="233" t="s">
        <v>17</v>
      </c>
      <c r="G237" s="143"/>
      <c r="H237" s="351">
        <f t="shared" si="5"/>
        <v>0</v>
      </c>
    </row>
    <row r="238" spans="1:8" ht="31.15" customHeight="1" x14ac:dyDescent="0.25">
      <c r="A238" s="272" t="s">
        <v>1172</v>
      </c>
      <c r="B238" s="273"/>
      <c r="C238" s="273"/>
      <c r="D238" s="273"/>
      <c r="E238" s="273"/>
      <c r="F238" s="273"/>
      <c r="G238" s="26"/>
      <c r="H238" s="362">
        <f>SUM(H228:H237)</f>
        <v>0</v>
      </c>
    </row>
    <row r="239" spans="1:8" x14ac:dyDescent="0.25">
      <c r="A239" s="215" t="s">
        <v>361</v>
      </c>
      <c r="B239" s="215" t="s">
        <v>1659</v>
      </c>
      <c r="C239" s="215" t="s">
        <v>13</v>
      </c>
      <c r="D239" s="239" t="s">
        <v>362</v>
      </c>
      <c r="E239" s="240"/>
      <c r="F239" s="240"/>
      <c r="G239" s="17"/>
      <c r="H239" s="350"/>
    </row>
    <row r="240" spans="1:8" ht="30" x14ac:dyDescent="0.25">
      <c r="A240" s="233" t="s">
        <v>363</v>
      </c>
      <c r="B240" s="233"/>
      <c r="C240" s="233" t="s">
        <v>16</v>
      </c>
      <c r="D240" s="277" t="s">
        <v>364</v>
      </c>
      <c r="E240" s="236">
        <v>12</v>
      </c>
      <c r="F240" s="233" t="s">
        <v>365</v>
      </c>
      <c r="G240" s="143"/>
      <c r="H240" s="351">
        <f t="shared" si="5"/>
        <v>0</v>
      </c>
    </row>
    <row r="241" spans="1:8" ht="30" x14ac:dyDescent="0.25">
      <c r="A241" s="233" t="s">
        <v>366</v>
      </c>
      <c r="B241" s="233"/>
      <c r="C241" s="233" t="s">
        <v>16</v>
      </c>
      <c r="D241" s="282" t="s">
        <v>1715</v>
      </c>
      <c r="E241" s="283">
        <v>12</v>
      </c>
      <c r="F241" s="284" t="s">
        <v>365</v>
      </c>
      <c r="G241" s="143"/>
      <c r="H241" s="351">
        <f>ROUND(E241*G241,2)</f>
        <v>0</v>
      </c>
    </row>
    <row r="242" spans="1:8" ht="52.5" customHeight="1" x14ac:dyDescent="0.25">
      <c r="A242" s="233" t="s">
        <v>370</v>
      </c>
      <c r="B242" s="233"/>
      <c r="C242" s="233" t="s">
        <v>367</v>
      </c>
      <c r="D242" s="233" t="s">
        <v>368</v>
      </c>
      <c r="E242" s="236">
        <v>4</v>
      </c>
      <c r="F242" s="233" t="s">
        <v>369</v>
      </c>
      <c r="G242" s="143"/>
      <c r="H242" s="351">
        <f t="shared" si="5"/>
        <v>0</v>
      </c>
    </row>
    <row r="243" spans="1:8" ht="55.5" customHeight="1" x14ac:dyDescent="0.25">
      <c r="A243" s="233" t="s">
        <v>372</v>
      </c>
      <c r="B243" s="233"/>
      <c r="C243" s="233" t="s">
        <v>371</v>
      </c>
      <c r="D243" s="233" t="s">
        <v>1270</v>
      </c>
      <c r="E243" s="236">
        <v>4</v>
      </c>
      <c r="F243" s="233" t="s">
        <v>44</v>
      </c>
      <c r="G243" s="143"/>
      <c r="H243" s="351">
        <f t="shared" si="5"/>
        <v>0</v>
      </c>
    </row>
    <row r="244" spans="1:8" ht="48" customHeight="1" x14ac:dyDescent="0.25">
      <c r="A244" s="233" t="s">
        <v>374</v>
      </c>
      <c r="B244" s="233"/>
      <c r="C244" s="233" t="s">
        <v>373</v>
      </c>
      <c r="D244" s="233" t="s">
        <v>1271</v>
      </c>
      <c r="E244" s="236">
        <v>9</v>
      </c>
      <c r="F244" s="233" t="s">
        <v>27</v>
      </c>
      <c r="G244" s="143"/>
      <c r="H244" s="351">
        <f t="shared" si="5"/>
        <v>0</v>
      </c>
    </row>
    <row r="245" spans="1:8" ht="34.5" customHeight="1" x14ac:dyDescent="0.25">
      <c r="A245" s="233" t="s">
        <v>1723</v>
      </c>
      <c r="B245" s="233"/>
      <c r="C245" s="233" t="s">
        <v>375</v>
      </c>
      <c r="D245" s="277" t="s">
        <v>1272</v>
      </c>
      <c r="E245" s="236">
        <v>4</v>
      </c>
      <c r="F245" s="233" t="s">
        <v>44</v>
      </c>
      <c r="G245" s="143"/>
      <c r="H245" s="351">
        <f t="shared" si="5"/>
        <v>0</v>
      </c>
    </row>
    <row r="246" spans="1:8" ht="39.6" customHeight="1" x14ac:dyDescent="0.25">
      <c r="A246" s="272" t="s">
        <v>1173</v>
      </c>
      <c r="B246" s="273"/>
      <c r="C246" s="273"/>
      <c r="D246" s="273"/>
      <c r="E246" s="273"/>
      <c r="F246" s="274"/>
      <c r="G246" s="6"/>
      <c r="H246" s="361">
        <f>SUM(H240,H241,H242,H243,H244,H245)</f>
        <v>0</v>
      </c>
    </row>
    <row r="247" spans="1:8" x14ac:dyDescent="0.25">
      <c r="A247" s="215" t="s">
        <v>376</v>
      </c>
      <c r="B247" s="215" t="s">
        <v>1660</v>
      </c>
      <c r="C247" s="215" t="s">
        <v>13</v>
      </c>
      <c r="D247" s="239" t="s">
        <v>377</v>
      </c>
      <c r="E247" s="240"/>
      <c r="F247" s="240"/>
      <c r="G247" s="17"/>
      <c r="H247" s="350"/>
    </row>
    <row r="248" spans="1:8" ht="36" customHeight="1" x14ac:dyDescent="0.25">
      <c r="A248" s="233" t="s">
        <v>378</v>
      </c>
      <c r="B248" s="233"/>
      <c r="C248" s="233" t="s">
        <v>379</v>
      </c>
      <c r="D248" s="233" t="s">
        <v>380</v>
      </c>
      <c r="E248" s="236">
        <v>12</v>
      </c>
      <c r="F248" s="233" t="s">
        <v>116</v>
      </c>
      <c r="G248" s="143"/>
      <c r="H248" s="351">
        <f t="shared" si="5"/>
        <v>0</v>
      </c>
    </row>
    <row r="249" spans="1:8" ht="38.25" customHeight="1" x14ac:dyDescent="0.25">
      <c r="A249" s="233" t="s">
        <v>381</v>
      </c>
      <c r="B249" s="233"/>
      <c r="C249" s="233" t="s">
        <v>382</v>
      </c>
      <c r="D249" s="233" t="s">
        <v>383</v>
      </c>
      <c r="E249" s="236">
        <v>12</v>
      </c>
      <c r="F249" s="233" t="s">
        <v>116</v>
      </c>
      <c r="G249" s="143"/>
      <c r="H249" s="351">
        <f t="shared" si="5"/>
        <v>0</v>
      </c>
    </row>
    <row r="250" spans="1:8" ht="30" x14ac:dyDescent="0.25">
      <c r="A250" s="233" t="s">
        <v>384</v>
      </c>
      <c r="B250" s="233"/>
      <c r="C250" s="233" t="s">
        <v>385</v>
      </c>
      <c r="D250" s="233" t="s">
        <v>386</v>
      </c>
      <c r="E250" s="236">
        <v>1</v>
      </c>
      <c r="F250" s="233" t="s">
        <v>44</v>
      </c>
      <c r="G250" s="143"/>
      <c r="H250" s="351">
        <f t="shared" si="5"/>
        <v>0</v>
      </c>
    </row>
    <row r="251" spans="1:8" ht="30" x14ac:dyDescent="0.25">
      <c r="A251" s="233" t="s">
        <v>387</v>
      </c>
      <c r="B251" s="233"/>
      <c r="C251" s="233" t="s">
        <v>16</v>
      </c>
      <c r="D251" s="234" t="s">
        <v>1734</v>
      </c>
      <c r="E251" s="235">
        <v>1</v>
      </c>
      <c r="F251" s="234" t="s">
        <v>17</v>
      </c>
      <c r="G251" s="143"/>
      <c r="H251" s="351">
        <f>ROUND(E251*G251,2)</f>
        <v>0</v>
      </c>
    </row>
    <row r="252" spans="1:8" ht="39.75" customHeight="1" x14ac:dyDescent="0.25">
      <c r="A252" s="233" t="s">
        <v>390</v>
      </c>
      <c r="B252" s="233"/>
      <c r="C252" s="233" t="s">
        <v>388</v>
      </c>
      <c r="D252" s="233" t="s">
        <v>389</v>
      </c>
      <c r="E252" s="236">
        <v>12</v>
      </c>
      <c r="F252" s="233" t="s">
        <v>116</v>
      </c>
      <c r="G252" s="143"/>
      <c r="H252" s="351">
        <f t="shared" si="5"/>
        <v>0</v>
      </c>
    </row>
    <row r="253" spans="1:8" ht="30.75" customHeight="1" x14ac:dyDescent="0.25">
      <c r="A253" s="233" t="s">
        <v>393</v>
      </c>
      <c r="B253" s="233"/>
      <c r="C253" s="233" t="s">
        <v>391</v>
      </c>
      <c r="D253" s="233" t="s">
        <v>392</v>
      </c>
      <c r="E253" s="236">
        <v>12</v>
      </c>
      <c r="F253" s="233" t="s">
        <v>116</v>
      </c>
      <c r="G253" s="143"/>
      <c r="H253" s="351">
        <f t="shared" si="5"/>
        <v>0</v>
      </c>
    </row>
    <row r="254" spans="1:8" ht="50.25" customHeight="1" x14ac:dyDescent="0.25">
      <c r="A254" s="233" t="s">
        <v>396</v>
      </c>
      <c r="B254" s="233"/>
      <c r="C254" s="233" t="s">
        <v>394</v>
      </c>
      <c r="D254" s="233" t="s">
        <v>395</v>
      </c>
      <c r="E254" s="236">
        <v>1</v>
      </c>
      <c r="F254" s="233" t="s">
        <v>44</v>
      </c>
      <c r="G254" s="143"/>
      <c r="H254" s="351">
        <f t="shared" si="5"/>
        <v>0</v>
      </c>
    </row>
    <row r="255" spans="1:8" ht="30" x14ac:dyDescent="0.25">
      <c r="A255" s="233" t="s">
        <v>398</v>
      </c>
      <c r="B255" s="233"/>
      <c r="C255" s="233" t="s">
        <v>16</v>
      </c>
      <c r="D255" s="233" t="s">
        <v>397</v>
      </c>
      <c r="E255" s="236">
        <v>1</v>
      </c>
      <c r="F255" s="233" t="s">
        <v>17</v>
      </c>
      <c r="G255" s="143"/>
      <c r="H255" s="351">
        <f t="shared" si="5"/>
        <v>0</v>
      </c>
    </row>
    <row r="256" spans="1:8" ht="36" customHeight="1" x14ac:dyDescent="0.25">
      <c r="A256" s="233" t="s">
        <v>1735</v>
      </c>
      <c r="B256" s="233"/>
      <c r="C256" s="233" t="s">
        <v>399</v>
      </c>
      <c r="D256" s="233" t="s">
        <v>400</v>
      </c>
      <c r="E256" s="236">
        <v>0.05</v>
      </c>
      <c r="F256" s="233" t="s">
        <v>34</v>
      </c>
      <c r="G256" s="143"/>
      <c r="H256" s="351">
        <f t="shared" si="5"/>
        <v>0</v>
      </c>
    </row>
    <row r="257" spans="1:8" ht="31.9" customHeight="1" x14ac:dyDescent="0.25">
      <c r="A257" s="258" t="s">
        <v>1174</v>
      </c>
      <c r="B257" s="257"/>
      <c r="C257" s="257"/>
      <c r="D257" s="257"/>
      <c r="E257" s="257"/>
      <c r="F257" s="259"/>
      <c r="G257" s="24"/>
      <c r="H257" s="359">
        <f>SUM(H248:H256)</f>
        <v>0</v>
      </c>
    </row>
    <row r="258" spans="1:8" x14ac:dyDescent="0.25">
      <c r="A258" s="215" t="s">
        <v>401</v>
      </c>
      <c r="B258" s="215" t="s">
        <v>1661</v>
      </c>
      <c r="C258" s="215" t="s">
        <v>13</v>
      </c>
      <c r="D258" s="239" t="s">
        <v>402</v>
      </c>
      <c r="E258" s="240"/>
      <c r="F258" s="240"/>
      <c r="G258" s="17"/>
      <c r="H258" s="350"/>
    </row>
    <row r="259" spans="1:8" ht="29.25" customHeight="1" x14ac:dyDescent="0.25">
      <c r="A259" s="233" t="s">
        <v>403</v>
      </c>
      <c r="B259" s="233"/>
      <c r="C259" s="233" t="s">
        <v>404</v>
      </c>
      <c r="D259" s="277" t="s">
        <v>405</v>
      </c>
      <c r="E259" s="236">
        <v>12</v>
      </c>
      <c r="F259" s="233" t="s">
        <v>116</v>
      </c>
      <c r="G259" s="143"/>
      <c r="H259" s="351">
        <f t="shared" si="5"/>
        <v>0</v>
      </c>
    </row>
    <row r="260" spans="1:8" ht="29.25" customHeight="1" x14ac:dyDescent="0.25">
      <c r="A260" s="233" t="s">
        <v>406</v>
      </c>
      <c r="B260" s="233"/>
      <c r="C260" s="233" t="s">
        <v>16</v>
      </c>
      <c r="D260" s="234" t="s">
        <v>1734</v>
      </c>
      <c r="E260" s="286">
        <v>1</v>
      </c>
      <c r="F260" s="287" t="s">
        <v>17</v>
      </c>
      <c r="G260" s="146"/>
      <c r="H260" s="351">
        <f t="shared" si="5"/>
        <v>0</v>
      </c>
    </row>
    <row r="261" spans="1:8" ht="30" x14ac:dyDescent="0.25">
      <c r="A261" s="233" t="s">
        <v>409</v>
      </c>
      <c r="B261" s="233"/>
      <c r="C261" s="233" t="s">
        <v>407</v>
      </c>
      <c r="D261" s="277" t="s">
        <v>408</v>
      </c>
      <c r="E261" s="236">
        <v>12</v>
      </c>
      <c r="F261" s="233" t="s">
        <v>116</v>
      </c>
      <c r="G261" s="143"/>
      <c r="H261" s="351">
        <f t="shared" si="5"/>
        <v>0</v>
      </c>
    </row>
    <row r="262" spans="1:8" ht="36.75" customHeight="1" x14ac:dyDescent="0.25">
      <c r="A262" s="233" t="s">
        <v>412</v>
      </c>
      <c r="B262" s="233"/>
      <c r="C262" s="233" t="s">
        <v>410</v>
      </c>
      <c r="D262" s="277" t="s">
        <v>411</v>
      </c>
      <c r="E262" s="236">
        <v>1</v>
      </c>
      <c r="F262" s="233" t="s">
        <v>44</v>
      </c>
      <c r="G262" s="143"/>
      <c r="H262" s="351">
        <f t="shared" si="5"/>
        <v>0</v>
      </c>
    </row>
    <row r="263" spans="1:8" ht="29.45" customHeight="1" x14ac:dyDescent="0.25">
      <c r="A263" s="233" t="s">
        <v>1761</v>
      </c>
      <c r="B263" s="233"/>
      <c r="C263" s="233" t="s">
        <v>413</v>
      </c>
      <c r="D263" s="277" t="s">
        <v>414</v>
      </c>
      <c r="E263" s="236">
        <v>1</v>
      </c>
      <c r="F263" s="233" t="s">
        <v>415</v>
      </c>
      <c r="G263" s="143"/>
      <c r="H263" s="351">
        <f t="shared" si="5"/>
        <v>0</v>
      </c>
    </row>
    <row r="264" spans="1:8" ht="29.45" customHeight="1" x14ac:dyDescent="0.25">
      <c r="A264" s="272" t="s">
        <v>1175</v>
      </c>
      <c r="B264" s="273"/>
      <c r="C264" s="273"/>
      <c r="D264" s="273"/>
      <c r="E264" s="273"/>
      <c r="F264" s="273"/>
      <c r="G264" s="26"/>
      <c r="H264" s="362">
        <f>SUM(H259:H263)</f>
        <v>0</v>
      </c>
    </row>
    <row r="265" spans="1:8" ht="29.45" customHeight="1" x14ac:dyDescent="0.25">
      <c r="A265" s="288" t="s">
        <v>1170</v>
      </c>
      <c r="B265" s="289"/>
      <c r="C265" s="289"/>
      <c r="D265" s="289"/>
      <c r="E265" s="289"/>
      <c r="F265" s="289"/>
      <c r="G265" s="30"/>
      <c r="H265" s="366">
        <f>SUM(H238,H246,H257,H264,H226,)</f>
        <v>0</v>
      </c>
    </row>
    <row r="266" spans="1:8" ht="48.75" customHeight="1" x14ac:dyDescent="0.25">
      <c r="A266" s="212" t="s">
        <v>416</v>
      </c>
      <c r="B266" s="212" t="s">
        <v>1662</v>
      </c>
      <c r="C266" s="212" t="s">
        <v>20</v>
      </c>
      <c r="D266" s="223" t="s">
        <v>104</v>
      </c>
      <c r="E266" s="246"/>
      <c r="F266" s="246"/>
      <c r="G266" s="15"/>
      <c r="H266" s="347"/>
    </row>
    <row r="267" spans="1:8" ht="22.5" customHeight="1" x14ac:dyDescent="0.25">
      <c r="A267" s="215" t="s">
        <v>417</v>
      </c>
      <c r="B267" s="215" t="s">
        <v>1658</v>
      </c>
      <c r="C267" s="215" t="s">
        <v>13</v>
      </c>
      <c r="D267" s="247" t="s">
        <v>314</v>
      </c>
      <c r="E267" s="290"/>
      <c r="F267" s="290"/>
      <c r="G267" s="17"/>
      <c r="H267" s="350"/>
    </row>
    <row r="268" spans="1:8" ht="35.25" customHeight="1" x14ac:dyDescent="0.25">
      <c r="A268" s="233" t="s">
        <v>418</v>
      </c>
      <c r="B268" s="233"/>
      <c r="C268" s="233" t="s">
        <v>316</v>
      </c>
      <c r="D268" s="277" t="s">
        <v>317</v>
      </c>
      <c r="E268" s="236">
        <v>3</v>
      </c>
      <c r="F268" s="233" t="s">
        <v>17</v>
      </c>
      <c r="G268" s="143"/>
      <c r="H268" s="345">
        <f t="shared" si="5"/>
        <v>0</v>
      </c>
    </row>
    <row r="269" spans="1:8" ht="35.25" customHeight="1" x14ac:dyDescent="0.25">
      <c r="A269" s="233" t="s">
        <v>419</v>
      </c>
      <c r="B269" s="233"/>
      <c r="C269" s="233" t="s">
        <v>16</v>
      </c>
      <c r="D269" s="282" t="s">
        <v>1715</v>
      </c>
      <c r="E269" s="283">
        <v>3</v>
      </c>
      <c r="F269" s="284" t="s">
        <v>17</v>
      </c>
      <c r="G269" s="143"/>
      <c r="H269" s="345">
        <f>ROUND(E269*G269,2)</f>
        <v>0</v>
      </c>
    </row>
    <row r="270" spans="1:8" ht="49.5" customHeight="1" x14ac:dyDescent="0.25">
      <c r="A270" s="233" t="s">
        <v>420</v>
      </c>
      <c r="B270" s="233"/>
      <c r="C270" s="233" t="s">
        <v>327</v>
      </c>
      <c r="D270" s="233" t="s">
        <v>328</v>
      </c>
      <c r="E270" s="236">
        <v>54.24</v>
      </c>
      <c r="F270" s="233" t="s">
        <v>27</v>
      </c>
      <c r="G270" s="143"/>
      <c r="H270" s="345">
        <f t="shared" si="5"/>
        <v>0</v>
      </c>
    </row>
    <row r="271" spans="1:8" ht="38.25" customHeight="1" x14ac:dyDescent="0.25">
      <c r="A271" s="233" t="s">
        <v>421</v>
      </c>
      <c r="B271" s="233"/>
      <c r="C271" s="233" t="s">
        <v>330</v>
      </c>
      <c r="D271" s="233" t="s">
        <v>331</v>
      </c>
      <c r="E271" s="236">
        <v>54.24</v>
      </c>
      <c r="F271" s="233" t="s">
        <v>27</v>
      </c>
      <c r="G271" s="143"/>
      <c r="H271" s="345">
        <f t="shared" si="5"/>
        <v>0</v>
      </c>
    </row>
    <row r="272" spans="1:8" ht="29.25" customHeight="1" x14ac:dyDescent="0.25">
      <c r="A272" s="233" t="s">
        <v>1721</v>
      </c>
      <c r="B272" s="233"/>
      <c r="C272" s="233" t="s">
        <v>333</v>
      </c>
      <c r="D272" s="233" t="s">
        <v>334</v>
      </c>
      <c r="E272" s="236">
        <v>54.24</v>
      </c>
      <c r="F272" s="233" t="s">
        <v>27</v>
      </c>
      <c r="G272" s="143"/>
      <c r="H272" s="345">
        <f t="shared" si="5"/>
        <v>0</v>
      </c>
    </row>
    <row r="273" spans="1:8" ht="21" customHeight="1" x14ac:dyDescent="0.25">
      <c r="A273" s="272" t="s">
        <v>1176</v>
      </c>
      <c r="B273" s="273"/>
      <c r="C273" s="273"/>
      <c r="D273" s="273"/>
      <c r="E273" s="273"/>
      <c r="F273" s="274"/>
      <c r="G273" s="6"/>
      <c r="H273" s="361">
        <f>SUM(H268:H270,H271:H272)</f>
        <v>0</v>
      </c>
    </row>
    <row r="274" spans="1:8" x14ac:dyDescent="0.25">
      <c r="A274" s="215" t="s">
        <v>422</v>
      </c>
      <c r="B274" s="215" t="s">
        <v>1659</v>
      </c>
      <c r="C274" s="215" t="s">
        <v>13</v>
      </c>
      <c r="D274" s="239" t="s">
        <v>336</v>
      </c>
      <c r="E274" s="240"/>
      <c r="F274" s="240"/>
      <c r="G274" s="17"/>
      <c r="H274" s="350"/>
    </row>
    <row r="275" spans="1:8" ht="38.25" customHeight="1" x14ac:dyDescent="0.25">
      <c r="A275" s="233" t="s">
        <v>423</v>
      </c>
      <c r="B275" s="233"/>
      <c r="C275" s="233" t="s">
        <v>338</v>
      </c>
      <c r="D275" s="233" t="s">
        <v>339</v>
      </c>
      <c r="E275" s="236">
        <v>16.25</v>
      </c>
      <c r="F275" s="233" t="s">
        <v>116</v>
      </c>
      <c r="G275" s="143"/>
      <c r="H275" s="351">
        <f t="shared" si="5"/>
        <v>0</v>
      </c>
    </row>
    <row r="276" spans="1:8" ht="48" customHeight="1" x14ac:dyDescent="0.25">
      <c r="A276" s="233" t="s">
        <v>424</v>
      </c>
      <c r="B276" s="233"/>
      <c r="C276" s="233" t="s">
        <v>338</v>
      </c>
      <c r="D276" s="233" t="s">
        <v>341</v>
      </c>
      <c r="E276" s="236">
        <v>16.25</v>
      </c>
      <c r="F276" s="233" t="s">
        <v>116</v>
      </c>
      <c r="G276" s="143"/>
      <c r="H276" s="351">
        <f t="shared" si="5"/>
        <v>0</v>
      </c>
    </row>
    <row r="277" spans="1:8" ht="48" customHeight="1" x14ac:dyDescent="0.25">
      <c r="A277" s="233" t="s">
        <v>425</v>
      </c>
      <c r="B277" s="233"/>
      <c r="C277" s="234" t="s">
        <v>1731</v>
      </c>
      <c r="D277" s="234" t="s">
        <v>1732</v>
      </c>
      <c r="E277" s="235">
        <v>32.5</v>
      </c>
      <c r="F277" s="234" t="s">
        <v>116</v>
      </c>
      <c r="G277" s="143"/>
      <c r="H277" s="351">
        <f t="shared" si="5"/>
        <v>0</v>
      </c>
    </row>
    <row r="278" spans="1:8" ht="43.5" customHeight="1" x14ac:dyDescent="0.25">
      <c r="A278" s="233" t="s">
        <v>426</v>
      </c>
      <c r="B278" s="233"/>
      <c r="C278" s="233" t="s">
        <v>343</v>
      </c>
      <c r="D278" s="233" t="s">
        <v>344</v>
      </c>
      <c r="E278" s="236">
        <v>15</v>
      </c>
      <c r="F278" s="233" t="s">
        <v>116</v>
      </c>
      <c r="G278" s="143"/>
      <c r="H278" s="351">
        <f t="shared" si="5"/>
        <v>0</v>
      </c>
    </row>
    <row r="279" spans="1:8" ht="25.5" customHeight="1" x14ac:dyDescent="0.25">
      <c r="A279" s="233" t="s">
        <v>427</v>
      </c>
      <c r="B279" s="233"/>
      <c r="C279" s="233" t="s">
        <v>346</v>
      </c>
      <c r="D279" s="277" t="s">
        <v>347</v>
      </c>
      <c r="E279" s="236">
        <v>1</v>
      </c>
      <c r="F279" s="233" t="s">
        <v>44</v>
      </c>
      <c r="G279" s="143"/>
      <c r="H279" s="351">
        <f t="shared" si="5"/>
        <v>0</v>
      </c>
    </row>
    <row r="280" spans="1:8" ht="27" customHeight="1" x14ac:dyDescent="0.25">
      <c r="A280" s="233" t="s">
        <v>428</v>
      </c>
      <c r="B280" s="233"/>
      <c r="C280" s="233" t="s">
        <v>349</v>
      </c>
      <c r="D280" s="277" t="s">
        <v>1764</v>
      </c>
      <c r="E280" s="236">
        <v>1</v>
      </c>
      <c r="F280" s="233" t="s">
        <v>44</v>
      </c>
      <c r="G280" s="143"/>
      <c r="H280" s="351">
        <f t="shared" si="5"/>
        <v>0</v>
      </c>
    </row>
    <row r="281" spans="1:8" ht="25.5" customHeight="1" x14ac:dyDescent="0.25">
      <c r="A281" s="233" t="s">
        <v>429</v>
      </c>
      <c r="B281" s="233"/>
      <c r="C281" s="233" t="s">
        <v>351</v>
      </c>
      <c r="D281" s="277" t="s">
        <v>352</v>
      </c>
      <c r="E281" s="236">
        <v>1</v>
      </c>
      <c r="F281" s="233" t="s">
        <v>44</v>
      </c>
      <c r="G281" s="143"/>
      <c r="H281" s="351">
        <f t="shared" si="5"/>
        <v>0</v>
      </c>
    </row>
    <row r="282" spans="1:8" ht="23.25" customHeight="1" x14ac:dyDescent="0.25">
      <c r="A282" s="233" t="s">
        <v>430</v>
      </c>
      <c r="B282" s="233"/>
      <c r="C282" s="233" t="s">
        <v>354</v>
      </c>
      <c r="D282" s="277" t="s">
        <v>355</v>
      </c>
      <c r="E282" s="236">
        <v>1</v>
      </c>
      <c r="F282" s="233" t="s">
        <v>17</v>
      </c>
      <c r="G282" s="143"/>
      <c r="H282" s="351">
        <f t="shared" si="5"/>
        <v>0</v>
      </c>
    </row>
    <row r="283" spans="1:8" ht="30.75" customHeight="1" x14ac:dyDescent="0.25">
      <c r="A283" s="233" t="s">
        <v>431</v>
      </c>
      <c r="B283" s="233"/>
      <c r="C283" s="233" t="s">
        <v>357</v>
      </c>
      <c r="D283" s="277" t="s">
        <v>358</v>
      </c>
      <c r="E283" s="236">
        <v>1</v>
      </c>
      <c r="F283" s="233" t="s">
        <v>17</v>
      </c>
      <c r="G283" s="143"/>
      <c r="H283" s="351">
        <f t="shared" ref="H283:H351" si="6">ROUND(E283*G283,2)</f>
        <v>0</v>
      </c>
    </row>
    <row r="284" spans="1:8" ht="42" customHeight="1" x14ac:dyDescent="0.25">
      <c r="A284" s="233" t="s">
        <v>1736</v>
      </c>
      <c r="B284" s="233"/>
      <c r="C284" s="233" t="s">
        <v>357</v>
      </c>
      <c r="D284" s="233" t="s">
        <v>360</v>
      </c>
      <c r="E284" s="236">
        <v>1</v>
      </c>
      <c r="F284" s="233" t="s">
        <v>17</v>
      </c>
      <c r="G284" s="143"/>
      <c r="H284" s="351">
        <f>ROUND(E284*G284,2)</f>
        <v>0</v>
      </c>
    </row>
    <row r="285" spans="1:8" ht="21" customHeight="1" x14ac:dyDescent="0.25">
      <c r="A285" s="272" t="s">
        <v>1177</v>
      </c>
      <c r="B285" s="273"/>
      <c r="C285" s="273"/>
      <c r="D285" s="273"/>
      <c r="E285" s="273"/>
      <c r="F285" s="273"/>
      <c r="G285" s="26"/>
      <c r="H285" s="362">
        <f>SUM(H275:H284)</f>
        <v>0</v>
      </c>
    </row>
    <row r="286" spans="1:8" x14ac:dyDescent="0.25">
      <c r="A286" s="215" t="s">
        <v>432</v>
      </c>
      <c r="B286" s="215" t="s">
        <v>1659</v>
      </c>
      <c r="C286" s="215" t="s">
        <v>13</v>
      </c>
      <c r="D286" s="239" t="s">
        <v>362</v>
      </c>
      <c r="E286" s="240"/>
      <c r="F286" s="240"/>
      <c r="G286" s="17"/>
      <c r="H286" s="350"/>
    </row>
    <row r="287" spans="1:8" ht="34.5" customHeight="1" x14ac:dyDescent="0.25">
      <c r="A287" s="233" t="s">
        <v>433</v>
      </c>
      <c r="B287" s="233"/>
      <c r="C287" s="233" t="s">
        <v>16</v>
      </c>
      <c r="D287" s="233" t="s">
        <v>1730</v>
      </c>
      <c r="E287" s="236">
        <v>20</v>
      </c>
      <c r="F287" s="233" t="s">
        <v>365</v>
      </c>
      <c r="G287" s="143"/>
      <c r="H287" s="351">
        <f t="shared" si="6"/>
        <v>0</v>
      </c>
    </row>
    <row r="288" spans="1:8" ht="32.25" customHeight="1" x14ac:dyDescent="0.25">
      <c r="A288" s="233" t="s">
        <v>434</v>
      </c>
      <c r="B288" s="233"/>
      <c r="C288" s="233" t="s">
        <v>16</v>
      </c>
      <c r="D288" s="282" t="s">
        <v>1715</v>
      </c>
      <c r="E288" s="283">
        <v>1</v>
      </c>
      <c r="F288" s="284" t="s">
        <v>17</v>
      </c>
      <c r="G288" s="143"/>
      <c r="H288" s="351">
        <f>ROUND(E288*G288,2)</f>
        <v>0</v>
      </c>
    </row>
    <row r="289" spans="1:8" ht="47.25" customHeight="1" x14ac:dyDescent="0.25">
      <c r="A289" s="233" t="s">
        <v>435</v>
      </c>
      <c r="B289" s="233"/>
      <c r="C289" s="233" t="s">
        <v>367</v>
      </c>
      <c r="D289" s="233" t="s">
        <v>368</v>
      </c>
      <c r="E289" s="236">
        <v>2</v>
      </c>
      <c r="F289" s="233" t="s">
        <v>369</v>
      </c>
      <c r="G289" s="143"/>
      <c r="H289" s="351">
        <f t="shared" si="6"/>
        <v>0</v>
      </c>
    </row>
    <row r="290" spans="1:8" ht="39.75" customHeight="1" x14ac:dyDescent="0.25">
      <c r="A290" s="233" t="s">
        <v>436</v>
      </c>
      <c r="B290" s="233"/>
      <c r="C290" s="233" t="s">
        <v>371</v>
      </c>
      <c r="D290" s="233" t="s">
        <v>1270</v>
      </c>
      <c r="E290" s="236">
        <v>2</v>
      </c>
      <c r="F290" s="233" t="s">
        <v>44</v>
      </c>
      <c r="G290" s="143"/>
      <c r="H290" s="351">
        <f t="shared" si="6"/>
        <v>0</v>
      </c>
    </row>
    <row r="291" spans="1:8" ht="47.25" customHeight="1" x14ac:dyDescent="0.25">
      <c r="A291" s="233" t="s">
        <v>437</v>
      </c>
      <c r="B291" s="233"/>
      <c r="C291" s="233" t="s">
        <v>373</v>
      </c>
      <c r="D291" s="233" t="s">
        <v>1271</v>
      </c>
      <c r="E291" s="236">
        <v>6</v>
      </c>
      <c r="F291" s="233" t="s">
        <v>27</v>
      </c>
      <c r="G291" s="143"/>
      <c r="H291" s="351">
        <f t="shared" si="6"/>
        <v>0</v>
      </c>
    </row>
    <row r="292" spans="1:8" ht="29.25" customHeight="1" x14ac:dyDescent="0.25">
      <c r="A292" s="233" t="s">
        <v>1724</v>
      </c>
      <c r="B292" s="233"/>
      <c r="C292" s="233" t="s">
        <v>375</v>
      </c>
      <c r="D292" s="233" t="s">
        <v>1272</v>
      </c>
      <c r="E292" s="236">
        <v>2</v>
      </c>
      <c r="F292" s="233" t="s">
        <v>44</v>
      </c>
      <c r="G292" s="143"/>
      <c r="H292" s="351">
        <f t="shared" si="6"/>
        <v>0</v>
      </c>
    </row>
    <row r="293" spans="1:8" ht="22.5" customHeight="1" x14ac:dyDescent="0.25">
      <c r="A293" s="272" t="s">
        <v>1178</v>
      </c>
      <c r="B293" s="273"/>
      <c r="C293" s="273"/>
      <c r="D293" s="273"/>
      <c r="E293" s="273"/>
      <c r="F293" s="273"/>
      <c r="G293" s="26"/>
      <c r="H293" s="362">
        <f>SUM(H287:H292)</f>
        <v>0</v>
      </c>
    </row>
    <row r="294" spans="1:8" ht="15" customHeight="1" x14ac:dyDescent="0.25">
      <c r="A294" s="288" t="s">
        <v>1179</v>
      </c>
      <c r="B294" s="289"/>
      <c r="C294" s="289"/>
      <c r="D294" s="289"/>
      <c r="E294" s="289"/>
      <c r="F294" s="289"/>
      <c r="G294" s="30"/>
      <c r="H294" s="366">
        <f>SUM(H293,H285,H273)</f>
        <v>0</v>
      </c>
    </row>
    <row r="295" spans="1:8" ht="46.5" customHeight="1" x14ac:dyDescent="0.25">
      <c r="A295" s="212" t="s">
        <v>438</v>
      </c>
      <c r="B295" s="212" t="s">
        <v>1662</v>
      </c>
      <c r="C295" s="212" t="s">
        <v>20</v>
      </c>
      <c r="D295" s="223" t="s">
        <v>176</v>
      </c>
      <c r="E295" s="246"/>
      <c r="F295" s="246"/>
      <c r="G295" s="15"/>
      <c r="H295" s="347"/>
    </row>
    <row r="296" spans="1:8" ht="30" customHeight="1" x14ac:dyDescent="0.25">
      <c r="A296" s="215" t="s">
        <v>439</v>
      </c>
      <c r="B296" s="215" t="s">
        <v>1658</v>
      </c>
      <c r="C296" s="215" t="s">
        <v>13</v>
      </c>
      <c r="D296" s="247" t="s">
        <v>314</v>
      </c>
      <c r="E296" s="240"/>
      <c r="F296" s="240"/>
      <c r="G296" s="17"/>
      <c r="H296" s="350"/>
    </row>
    <row r="297" spans="1:8" ht="43.5" customHeight="1" x14ac:dyDescent="0.25">
      <c r="A297" s="233" t="s">
        <v>440</v>
      </c>
      <c r="B297" s="233"/>
      <c r="C297" s="233" t="s">
        <v>316</v>
      </c>
      <c r="D297" s="277" t="s">
        <v>317</v>
      </c>
      <c r="E297" s="236">
        <v>1</v>
      </c>
      <c r="F297" s="233" t="s">
        <v>17</v>
      </c>
      <c r="G297" s="143"/>
      <c r="H297" s="351">
        <f t="shared" si="6"/>
        <v>0</v>
      </c>
    </row>
    <row r="298" spans="1:8" ht="34.5" customHeight="1" x14ac:dyDescent="0.25">
      <c r="A298" s="233" t="s">
        <v>441</v>
      </c>
      <c r="B298" s="233"/>
      <c r="C298" s="233" t="s">
        <v>16</v>
      </c>
      <c r="D298" s="282" t="s">
        <v>1715</v>
      </c>
      <c r="E298" s="283">
        <v>1</v>
      </c>
      <c r="F298" s="284" t="s">
        <v>17</v>
      </c>
      <c r="G298" s="143"/>
      <c r="H298" s="351">
        <f>ROUND(E298*G298,2)</f>
        <v>0</v>
      </c>
    </row>
    <row r="299" spans="1:8" ht="59.25" customHeight="1" x14ac:dyDescent="0.25">
      <c r="A299" s="233" t="s">
        <v>442</v>
      </c>
      <c r="B299" s="233"/>
      <c r="C299" s="233" t="s">
        <v>327</v>
      </c>
      <c r="D299" s="233" t="s">
        <v>328</v>
      </c>
      <c r="E299" s="236">
        <v>33.29</v>
      </c>
      <c r="F299" s="233" t="s">
        <v>27</v>
      </c>
      <c r="G299" s="143"/>
      <c r="H299" s="351">
        <f t="shared" si="6"/>
        <v>0</v>
      </c>
    </row>
    <row r="300" spans="1:8" ht="41.25" customHeight="1" x14ac:dyDescent="0.25">
      <c r="A300" s="233" t="s">
        <v>443</v>
      </c>
      <c r="B300" s="233"/>
      <c r="C300" s="233" t="s">
        <v>330</v>
      </c>
      <c r="D300" s="233" t="s">
        <v>331</v>
      </c>
      <c r="E300" s="236">
        <v>33.29</v>
      </c>
      <c r="F300" s="233" t="s">
        <v>27</v>
      </c>
      <c r="G300" s="143"/>
      <c r="H300" s="351">
        <f t="shared" si="6"/>
        <v>0</v>
      </c>
    </row>
    <row r="301" spans="1:8" ht="37.5" customHeight="1" x14ac:dyDescent="0.25">
      <c r="A301" s="233" t="s">
        <v>1725</v>
      </c>
      <c r="B301" s="233"/>
      <c r="C301" s="233" t="s">
        <v>333</v>
      </c>
      <c r="D301" s="233" t="s">
        <v>334</v>
      </c>
      <c r="E301" s="236">
        <v>33.29</v>
      </c>
      <c r="F301" s="233" t="s">
        <v>27</v>
      </c>
      <c r="G301" s="143"/>
      <c r="H301" s="351">
        <f t="shared" si="6"/>
        <v>0</v>
      </c>
    </row>
    <row r="302" spans="1:8" ht="15" customHeight="1" x14ac:dyDescent="0.25">
      <c r="A302" s="272" t="s">
        <v>1181</v>
      </c>
      <c r="B302" s="273"/>
      <c r="C302" s="273"/>
      <c r="D302" s="273"/>
      <c r="E302" s="273"/>
      <c r="F302" s="274"/>
      <c r="G302" s="6"/>
      <c r="H302" s="361">
        <f>SUM(H297:H301)</f>
        <v>0</v>
      </c>
    </row>
    <row r="303" spans="1:8" x14ac:dyDescent="0.25">
      <c r="A303" s="215" t="s">
        <v>444</v>
      </c>
      <c r="B303" s="215" t="s">
        <v>1659</v>
      </c>
      <c r="C303" s="215" t="s">
        <v>13</v>
      </c>
      <c r="D303" s="239" t="s">
        <v>336</v>
      </c>
      <c r="E303" s="240"/>
      <c r="F303" s="240"/>
      <c r="G303" s="17"/>
      <c r="H303" s="350"/>
    </row>
    <row r="304" spans="1:8" ht="36" customHeight="1" x14ac:dyDescent="0.25">
      <c r="A304" s="233" t="s">
        <v>445</v>
      </c>
      <c r="B304" s="233"/>
      <c r="C304" s="233" t="s">
        <v>338</v>
      </c>
      <c r="D304" s="233" t="s">
        <v>339</v>
      </c>
      <c r="E304" s="236">
        <v>16.25</v>
      </c>
      <c r="F304" s="233" t="s">
        <v>116</v>
      </c>
      <c r="G304" s="143"/>
      <c r="H304" s="351">
        <f t="shared" si="6"/>
        <v>0</v>
      </c>
    </row>
    <row r="305" spans="1:8" ht="35.25" customHeight="1" x14ac:dyDescent="0.25">
      <c r="A305" s="233" t="s">
        <v>446</v>
      </c>
      <c r="B305" s="233"/>
      <c r="C305" s="233" t="s">
        <v>338</v>
      </c>
      <c r="D305" s="233" t="s">
        <v>341</v>
      </c>
      <c r="E305" s="236">
        <v>16.25</v>
      </c>
      <c r="F305" s="233" t="s">
        <v>116</v>
      </c>
      <c r="G305" s="143"/>
      <c r="H305" s="351">
        <f t="shared" si="6"/>
        <v>0</v>
      </c>
    </row>
    <row r="306" spans="1:8" ht="35.25" customHeight="1" x14ac:dyDescent="0.25">
      <c r="A306" s="233" t="s">
        <v>447</v>
      </c>
      <c r="B306" s="233"/>
      <c r="C306" s="234" t="s">
        <v>1731</v>
      </c>
      <c r="D306" s="234" t="s">
        <v>1732</v>
      </c>
      <c r="E306" s="235">
        <v>32.5</v>
      </c>
      <c r="F306" s="234" t="s">
        <v>116</v>
      </c>
      <c r="G306" s="143"/>
      <c r="H306" s="351"/>
    </row>
    <row r="307" spans="1:8" ht="35.25" customHeight="1" x14ac:dyDescent="0.25">
      <c r="A307" s="233" t="s">
        <v>448</v>
      </c>
      <c r="B307" s="233"/>
      <c r="C307" s="233" t="s">
        <v>343</v>
      </c>
      <c r="D307" s="233" t="s">
        <v>344</v>
      </c>
      <c r="E307" s="236">
        <v>15</v>
      </c>
      <c r="F307" s="233" t="s">
        <v>116</v>
      </c>
      <c r="G307" s="143"/>
      <c r="H307" s="351">
        <f t="shared" si="6"/>
        <v>0</v>
      </c>
    </row>
    <row r="308" spans="1:8" ht="25.5" customHeight="1" x14ac:dyDescent="0.25">
      <c r="A308" s="233" t="s">
        <v>449</v>
      </c>
      <c r="B308" s="233"/>
      <c r="C308" s="233" t="s">
        <v>346</v>
      </c>
      <c r="D308" s="277" t="s">
        <v>347</v>
      </c>
      <c r="E308" s="236">
        <v>1</v>
      </c>
      <c r="F308" s="233" t="s">
        <v>44</v>
      </c>
      <c r="G308" s="143"/>
      <c r="H308" s="351">
        <f t="shared" si="6"/>
        <v>0</v>
      </c>
    </row>
    <row r="309" spans="1:8" ht="22.5" customHeight="1" x14ac:dyDescent="0.25">
      <c r="A309" s="233" t="s">
        <v>450</v>
      </c>
      <c r="B309" s="233"/>
      <c r="C309" s="233" t="s">
        <v>349</v>
      </c>
      <c r="D309" s="277" t="s">
        <v>1762</v>
      </c>
      <c r="E309" s="236">
        <v>1</v>
      </c>
      <c r="F309" s="233" t="s">
        <v>44</v>
      </c>
      <c r="G309" s="143"/>
      <c r="H309" s="351">
        <f t="shared" si="6"/>
        <v>0</v>
      </c>
    </row>
    <row r="310" spans="1:8" ht="25.5" customHeight="1" x14ac:dyDescent="0.25">
      <c r="A310" s="233" t="s">
        <v>451</v>
      </c>
      <c r="B310" s="233"/>
      <c r="C310" s="233" t="s">
        <v>351</v>
      </c>
      <c r="D310" s="277" t="s">
        <v>352</v>
      </c>
      <c r="E310" s="236">
        <v>1</v>
      </c>
      <c r="F310" s="233" t="s">
        <v>44</v>
      </c>
      <c r="G310" s="143"/>
      <c r="H310" s="351">
        <f t="shared" si="6"/>
        <v>0</v>
      </c>
    </row>
    <row r="311" spans="1:8" ht="29.25" customHeight="1" x14ac:dyDescent="0.25">
      <c r="A311" s="233" t="s">
        <v>452</v>
      </c>
      <c r="B311" s="233"/>
      <c r="C311" s="233" t="s">
        <v>354</v>
      </c>
      <c r="D311" s="277" t="s">
        <v>355</v>
      </c>
      <c r="E311" s="236">
        <v>1</v>
      </c>
      <c r="F311" s="233" t="s">
        <v>17</v>
      </c>
      <c r="G311" s="143"/>
      <c r="H311" s="351">
        <f t="shared" si="6"/>
        <v>0</v>
      </c>
    </row>
    <row r="312" spans="1:8" ht="30.75" customHeight="1" x14ac:dyDescent="0.25">
      <c r="A312" s="233" t="s">
        <v>453</v>
      </c>
      <c r="B312" s="233"/>
      <c r="C312" s="233" t="s">
        <v>357</v>
      </c>
      <c r="D312" s="277" t="s">
        <v>358</v>
      </c>
      <c r="E312" s="236">
        <v>1</v>
      </c>
      <c r="F312" s="233" t="s">
        <v>17</v>
      </c>
      <c r="G312" s="143"/>
      <c r="H312" s="351">
        <f t="shared" si="6"/>
        <v>0</v>
      </c>
    </row>
    <row r="313" spans="1:8" ht="42" customHeight="1" x14ac:dyDescent="0.25">
      <c r="A313" s="233" t="s">
        <v>1737</v>
      </c>
      <c r="B313" s="233"/>
      <c r="C313" s="233" t="s">
        <v>357</v>
      </c>
      <c r="D313" s="233" t="s">
        <v>360</v>
      </c>
      <c r="E313" s="236">
        <v>1</v>
      </c>
      <c r="F313" s="233" t="s">
        <v>17</v>
      </c>
      <c r="G313" s="143"/>
      <c r="H313" s="351">
        <f t="shared" si="6"/>
        <v>0</v>
      </c>
    </row>
    <row r="314" spans="1:8" ht="20.25" customHeight="1" x14ac:dyDescent="0.25">
      <c r="A314" s="272" t="s">
        <v>1182</v>
      </c>
      <c r="B314" s="273"/>
      <c r="C314" s="273"/>
      <c r="D314" s="273"/>
      <c r="E314" s="273"/>
      <c r="F314" s="274"/>
      <c r="G314" s="6"/>
      <c r="H314" s="361">
        <f>SUM(H304:H313)</f>
        <v>0</v>
      </c>
    </row>
    <row r="315" spans="1:8" ht="27.75" customHeight="1" x14ac:dyDescent="0.25">
      <c r="A315" s="215" t="s">
        <v>454</v>
      </c>
      <c r="B315" s="215" t="s">
        <v>1659</v>
      </c>
      <c r="C315" s="215" t="s">
        <v>13</v>
      </c>
      <c r="D315" s="239" t="s">
        <v>362</v>
      </c>
      <c r="E315" s="240"/>
      <c r="F315" s="240"/>
      <c r="G315" s="17"/>
      <c r="H315" s="350"/>
    </row>
    <row r="316" spans="1:8" ht="30" x14ac:dyDescent="0.25">
      <c r="A316" s="233" t="s">
        <v>455</v>
      </c>
      <c r="B316" s="233"/>
      <c r="C316" s="233" t="s">
        <v>16</v>
      </c>
      <c r="D316" s="277" t="s">
        <v>456</v>
      </c>
      <c r="E316" s="236">
        <v>6</v>
      </c>
      <c r="F316" s="233" t="s">
        <v>365</v>
      </c>
      <c r="G316" s="143"/>
      <c r="H316" s="351">
        <f t="shared" si="6"/>
        <v>0</v>
      </c>
    </row>
    <row r="317" spans="1:8" ht="36" customHeight="1" x14ac:dyDescent="0.25">
      <c r="A317" s="233" t="s">
        <v>457</v>
      </c>
      <c r="B317" s="233"/>
      <c r="C317" s="233" t="s">
        <v>16</v>
      </c>
      <c r="D317" s="282" t="s">
        <v>1715</v>
      </c>
      <c r="E317" s="283">
        <v>1</v>
      </c>
      <c r="F317" s="284" t="s">
        <v>17</v>
      </c>
      <c r="G317" s="143"/>
      <c r="H317" s="351">
        <f>ROUND(E317*G317,2)</f>
        <v>0</v>
      </c>
    </row>
    <row r="318" spans="1:8" ht="42.75" customHeight="1" x14ac:dyDescent="0.25">
      <c r="A318" s="233" t="s">
        <v>458</v>
      </c>
      <c r="B318" s="233"/>
      <c r="C318" s="233" t="s">
        <v>367</v>
      </c>
      <c r="D318" s="233" t="s">
        <v>368</v>
      </c>
      <c r="E318" s="236">
        <v>1</v>
      </c>
      <c r="F318" s="233" t="s">
        <v>369</v>
      </c>
      <c r="G318" s="143"/>
      <c r="H318" s="351">
        <f t="shared" si="6"/>
        <v>0</v>
      </c>
    </row>
    <row r="319" spans="1:8" ht="45.75" customHeight="1" x14ac:dyDescent="0.25">
      <c r="A319" s="233" t="s">
        <v>459</v>
      </c>
      <c r="B319" s="233"/>
      <c r="C319" s="233" t="s">
        <v>371</v>
      </c>
      <c r="D319" s="233" t="s">
        <v>1270</v>
      </c>
      <c r="E319" s="236">
        <v>1</v>
      </c>
      <c r="F319" s="233" t="s">
        <v>44</v>
      </c>
      <c r="G319" s="143"/>
      <c r="H319" s="351">
        <f t="shared" si="6"/>
        <v>0</v>
      </c>
    </row>
    <row r="320" spans="1:8" ht="48.75" customHeight="1" x14ac:dyDescent="0.25">
      <c r="A320" s="233" t="s">
        <v>460</v>
      </c>
      <c r="B320" s="233"/>
      <c r="C320" s="233" t="s">
        <v>373</v>
      </c>
      <c r="D320" s="233" t="s">
        <v>1271</v>
      </c>
      <c r="E320" s="236">
        <v>2</v>
      </c>
      <c r="F320" s="233" t="s">
        <v>27</v>
      </c>
      <c r="G320" s="143"/>
      <c r="H320" s="351">
        <f t="shared" si="6"/>
        <v>0</v>
      </c>
    </row>
    <row r="321" spans="1:8" ht="39" customHeight="1" x14ac:dyDescent="0.25">
      <c r="A321" s="233" t="s">
        <v>1765</v>
      </c>
      <c r="B321" s="233"/>
      <c r="C321" s="233" t="s">
        <v>375</v>
      </c>
      <c r="D321" s="277" t="s">
        <v>1272</v>
      </c>
      <c r="E321" s="236">
        <v>1</v>
      </c>
      <c r="F321" s="233" t="s">
        <v>44</v>
      </c>
      <c r="G321" s="143"/>
      <c r="H321" s="351">
        <f t="shared" si="6"/>
        <v>0</v>
      </c>
    </row>
    <row r="322" spans="1:8" x14ac:dyDescent="0.25">
      <c r="A322" s="272" t="s">
        <v>1183</v>
      </c>
      <c r="B322" s="273"/>
      <c r="C322" s="273"/>
      <c r="D322" s="273"/>
      <c r="E322" s="273"/>
      <c r="F322" s="274"/>
      <c r="G322" s="6"/>
      <c r="H322" s="361">
        <f>SUM(H316:H321)</f>
        <v>0</v>
      </c>
    </row>
    <row r="323" spans="1:8" ht="15" customHeight="1" x14ac:dyDescent="0.25">
      <c r="A323" s="288" t="s">
        <v>1184</v>
      </c>
      <c r="B323" s="289"/>
      <c r="C323" s="289"/>
      <c r="D323" s="289"/>
      <c r="E323" s="289"/>
      <c r="F323" s="291"/>
      <c r="G323" s="31"/>
      <c r="H323" s="367">
        <f>SUM(H322,H314,H302)</f>
        <v>0</v>
      </c>
    </row>
    <row r="324" spans="1:8" ht="52.5" customHeight="1" x14ac:dyDescent="0.25">
      <c r="A324" s="212" t="s">
        <v>461</v>
      </c>
      <c r="B324" s="212" t="s">
        <v>1657</v>
      </c>
      <c r="C324" s="212" t="s">
        <v>20</v>
      </c>
      <c r="D324" s="263" t="s">
        <v>204</v>
      </c>
      <c r="E324" s="246"/>
      <c r="F324" s="246"/>
      <c r="G324" s="15"/>
      <c r="H324" s="347"/>
    </row>
    <row r="325" spans="1:8" ht="19.5" customHeight="1" x14ac:dyDescent="0.25">
      <c r="A325" s="215" t="s">
        <v>462</v>
      </c>
      <c r="B325" s="215" t="s">
        <v>1658</v>
      </c>
      <c r="C325" s="215" t="s">
        <v>13</v>
      </c>
      <c r="D325" s="247" t="s">
        <v>314</v>
      </c>
      <c r="E325" s="240"/>
      <c r="F325" s="240"/>
      <c r="G325" s="17"/>
      <c r="H325" s="350"/>
    </row>
    <row r="326" spans="1:8" ht="30" x14ac:dyDescent="0.25">
      <c r="A326" s="233" t="s">
        <v>463</v>
      </c>
      <c r="B326" s="233"/>
      <c r="C326" s="233" t="s">
        <v>16</v>
      </c>
      <c r="D326" s="277" t="s">
        <v>464</v>
      </c>
      <c r="E326" s="236">
        <v>2</v>
      </c>
      <c r="F326" s="233" t="s">
        <v>365</v>
      </c>
      <c r="G326" s="143"/>
      <c r="H326" s="351">
        <f t="shared" si="6"/>
        <v>0</v>
      </c>
    </row>
    <row r="327" spans="1:8" ht="39" customHeight="1" x14ac:dyDescent="0.25">
      <c r="A327" s="233" t="s">
        <v>465</v>
      </c>
      <c r="B327" s="233"/>
      <c r="C327" s="233" t="s">
        <v>16</v>
      </c>
      <c r="D327" s="282" t="s">
        <v>1715</v>
      </c>
      <c r="E327" s="283">
        <v>1</v>
      </c>
      <c r="F327" s="284" t="s">
        <v>17</v>
      </c>
      <c r="G327" s="143"/>
      <c r="H327" s="351">
        <f>ROUND(E327*G327,2)</f>
        <v>0</v>
      </c>
    </row>
    <row r="328" spans="1:8" ht="54" customHeight="1" x14ac:dyDescent="0.25">
      <c r="A328" s="233" t="s">
        <v>466</v>
      </c>
      <c r="B328" s="233"/>
      <c r="C328" s="233" t="s">
        <v>327</v>
      </c>
      <c r="D328" s="233" t="s">
        <v>328</v>
      </c>
      <c r="E328" s="236">
        <v>7.57</v>
      </c>
      <c r="F328" s="233" t="s">
        <v>27</v>
      </c>
      <c r="G328" s="143"/>
      <c r="H328" s="351">
        <f t="shared" si="6"/>
        <v>0</v>
      </c>
    </row>
    <row r="329" spans="1:8" ht="38.25" customHeight="1" x14ac:dyDescent="0.25">
      <c r="A329" s="233" t="s">
        <v>467</v>
      </c>
      <c r="B329" s="233"/>
      <c r="C329" s="233" t="s">
        <v>330</v>
      </c>
      <c r="D329" s="233" t="s">
        <v>331</v>
      </c>
      <c r="E329" s="236">
        <v>7.57</v>
      </c>
      <c r="F329" s="233" t="s">
        <v>27</v>
      </c>
      <c r="G329" s="143"/>
      <c r="H329" s="351">
        <f t="shared" si="6"/>
        <v>0</v>
      </c>
    </row>
    <row r="330" spans="1:8" ht="40.5" customHeight="1" x14ac:dyDescent="0.25">
      <c r="A330" s="233" t="s">
        <v>1726</v>
      </c>
      <c r="B330" s="233"/>
      <c r="C330" s="233" t="s">
        <v>333</v>
      </c>
      <c r="D330" s="233" t="s">
        <v>334</v>
      </c>
      <c r="E330" s="236">
        <v>7.57</v>
      </c>
      <c r="F330" s="233" t="s">
        <v>27</v>
      </c>
      <c r="G330" s="143"/>
      <c r="H330" s="351">
        <f t="shared" si="6"/>
        <v>0</v>
      </c>
    </row>
    <row r="331" spans="1:8" ht="15" customHeight="1" x14ac:dyDescent="0.25">
      <c r="A331" s="272" t="s">
        <v>1185</v>
      </c>
      <c r="B331" s="273"/>
      <c r="C331" s="273"/>
      <c r="D331" s="273"/>
      <c r="E331" s="273"/>
      <c r="F331" s="274"/>
      <c r="G331" s="6"/>
      <c r="H331" s="361">
        <f>SUM(H326:H330)</f>
        <v>0</v>
      </c>
    </row>
    <row r="332" spans="1:8" x14ac:dyDescent="0.25">
      <c r="A332" s="215" t="s">
        <v>468</v>
      </c>
      <c r="B332" s="215" t="s">
        <v>1659</v>
      </c>
      <c r="C332" s="215" t="s">
        <v>13</v>
      </c>
      <c r="D332" s="239" t="s">
        <v>469</v>
      </c>
      <c r="E332" s="240"/>
      <c r="F332" s="240"/>
      <c r="G332" s="17"/>
      <c r="H332" s="350"/>
    </row>
    <row r="333" spans="1:8" ht="41.25" customHeight="1" x14ac:dyDescent="0.25">
      <c r="A333" s="218" t="s">
        <v>470</v>
      </c>
      <c r="B333" s="218"/>
      <c r="C333" s="218" t="s">
        <v>367</v>
      </c>
      <c r="D333" s="218" t="s">
        <v>368</v>
      </c>
      <c r="E333" s="219">
        <v>1</v>
      </c>
      <c r="F333" s="218" t="s">
        <v>369</v>
      </c>
      <c r="G333" s="2"/>
      <c r="H333" s="345">
        <f t="shared" si="6"/>
        <v>0</v>
      </c>
    </row>
    <row r="334" spans="1:8" ht="54" customHeight="1" x14ac:dyDescent="0.25">
      <c r="A334" s="253" t="s">
        <v>471</v>
      </c>
      <c r="B334" s="218"/>
      <c r="C334" s="218" t="s">
        <v>371</v>
      </c>
      <c r="D334" s="218" t="s">
        <v>1767</v>
      </c>
      <c r="E334" s="219">
        <v>1</v>
      </c>
      <c r="F334" s="218" t="s">
        <v>44</v>
      </c>
      <c r="G334" s="2"/>
      <c r="H334" s="345">
        <f t="shared" si="6"/>
        <v>0</v>
      </c>
    </row>
    <row r="335" spans="1:8" ht="51" customHeight="1" x14ac:dyDescent="0.25">
      <c r="A335" s="253" t="s">
        <v>472</v>
      </c>
      <c r="B335" s="218"/>
      <c r="C335" s="218" t="s">
        <v>373</v>
      </c>
      <c r="D335" s="218" t="s">
        <v>1766</v>
      </c>
      <c r="E335" s="219">
        <v>1.57</v>
      </c>
      <c r="F335" s="218" t="s">
        <v>27</v>
      </c>
      <c r="G335" s="2"/>
      <c r="H335" s="345">
        <f t="shared" si="6"/>
        <v>0</v>
      </c>
    </row>
    <row r="336" spans="1:8" ht="40.5" customHeight="1" x14ac:dyDescent="0.25">
      <c r="A336" s="218" t="s">
        <v>473</v>
      </c>
      <c r="B336" s="218"/>
      <c r="C336" s="218" t="s">
        <v>474</v>
      </c>
      <c r="D336" s="218" t="s">
        <v>475</v>
      </c>
      <c r="E336" s="219">
        <v>1</v>
      </c>
      <c r="F336" s="218" t="s">
        <v>44</v>
      </c>
      <c r="G336" s="2"/>
      <c r="H336" s="345">
        <f t="shared" si="6"/>
        <v>0</v>
      </c>
    </row>
    <row r="337" spans="1:8" ht="15" customHeight="1" x14ac:dyDescent="0.25">
      <c r="A337" s="272" t="s">
        <v>1186</v>
      </c>
      <c r="B337" s="273"/>
      <c r="C337" s="273"/>
      <c r="D337" s="273"/>
      <c r="E337" s="273"/>
      <c r="F337" s="274"/>
      <c r="G337" s="6"/>
      <c r="H337" s="361">
        <f>SUM(H333,H334,H335,H336)</f>
        <v>0</v>
      </c>
    </row>
    <row r="338" spans="1:8" x14ac:dyDescent="0.25">
      <c r="A338" s="215" t="s">
        <v>476</v>
      </c>
      <c r="B338" s="215" t="s">
        <v>1661</v>
      </c>
      <c r="C338" s="215" t="s">
        <v>13</v>
      </c>
      <c r="D338" s="239" t="s">
        <v>402</v>
      </c>
      <c r="E338" s="240"/>
      <c r="F338" s="240"/>
      <c r="G338" s="17"/>
      <c r="H338" s="350"/>
    </row>
    <row r="339" spans="1:8" ht="30" x14ac:dyDescent="0.25">
      <c r="A339" s="233" t="s">
        <v>477</v>
      </c>
      <c r="B339" s="233"/>
      <c r="C339" s="233" t="s">
        <v>16</v>
      </c>
      <c r="D339" s="233" t="s">
        <v>478</v>
      </c>
      <c r="E339" s="236">
        <v>4</v>
      </c>
      <c r="F339" s="233" t="s">
        <v>365</v>
      </c>
      <c r="G339" s="143"/>
      <c r="H339" s="351">
        <f t="shared" si="6"/>
        <v>0</v>
      </c>
    </row>
    <row r="340" spans="1:8" ht="30" x14ac:dyDescent="0.25">
      <c r="A340" s="233" t="s">
        <v>479</v>
      </c>
      <c r="B340" s="233"/>
      <c r="C340" s="233" t="s">
        <v>16</v>
      </c>
      <c r="D340" s="234" t="s">
        <v>1734</v>
      </c>
      <c r="E340" s="235">
        <v>1</v>
      </c>
      <c r="F340" s="234" t="s">
        <v>17</v>
      </c>
      <c r="G340" s="143"/>
      <c r="H340" s="351">
        <f t="shared" si="6"/>
        <v>0</v>
      </c>
    </row>
    <row r="341" spans="1:8" ht="30" x14ac:dyDescent="0.25">
      <c r="A341" s="233" t="s">
        <v>482</v>
      </c>
      <c r="B341" s="233"/>
      <c r="C341" s="233" t="s">
        <v>16</v>
      </c>
      <c r="D341" s="282" t="s">
        <v>1715</v>
      </c>
      <c r="E341" s="283">
        <v>1</v>
      </c>
      <c r="F341" s="284" t="s">
        <v>17</v>
      </c>
      <c r="G341" s="143"/>
      <c r="H341" s="351">
        <f t="shared" si="6"/>
        <v>0</v>
      </c>
    </row>
    <row r="342" spans="1:8" ht="30.75" customHeight="1" x14ac:dyDescent="0.25">
      <c r="A342" s="233" t="s">
        <v>485</v>
      </c>
      <c r="B342" s="233"/>
      <c r="C342" s="233" t="s">
        <v>480</v>
      </c>
      <c r="D342" s="233" t="s">
        <v>481</v>
      </c>
      <c r="E342" s="236">
        <v>6.2</v>
      </c>
      <c r="F342" s="233" t="s">
        <v>116</v>
      </c>
      <c r="G342" s="143"/>
      <c r="H342" s="351">
        <f t="shared" si="6"/>
        <v>0</v>
      </c>
    </row>
    <row r="343" spans="1:8" ht="30" customHeight="1" x14ac:dyDescent="0.25">
      <c r="A343" s="233" t="s">
        <v>486</v>
      </c>
      <c r="B343" s="233"/>
      <c r="C343" s="233" t="s">
        <v>483</v>
      </c>
      <c r="D343" s="277" t="s">
        <v>484</v>
      </c>
      <c r="E343" s="236">
        <v>5</v>
      </c>
      <c r="F343" s="233" t="s">
        <v>116</v>
      </c>
      <c r="G343" s="143"/>
      <c r="H343" s="351">
        <f t="shared" si="6"/>
        <v>0</v>
      </c>
    </row>
    <row r="344" spans="1:8" ht="27" customHeight="1" x14ac:dyDescent="0.25">
      <c r="A344" s="233" t="s">
        <v>487</v>
      </c>
      <c r="B344" s="233"/>
      <c r="C344" s="233" t="s">
        <v>404</v>
      </c>
      <c r="D344" s="277" t="s">
        <v>405</v>
      </c>
      <c r="E344" s="236">
        <v>4.5</v>
      </c>
      <c r="F344" s="233" t="s">
        <v>116</v>
      </c>
      <c r="G344" s="143"/>
      <c r="H344" s="351">
        <f t="shared" si="6"/>
        <v>0</v>
      </c>
    </row>
    <row r="345" spans="1:8" ht="30" x14ac:dyDescent="0.25">
      <c r="A345" s="233" t="s">
        <v>490</v>
      </c>
      <c r="B345" s="233"/>
      <c r="C345" s="233" t="s">
        <v>407</v>
      </c>
      <c r="D345" s="277" t="s">
        <v>408</v>
      </c>
      <c r="E345" s="236">
        <v>15.7</v>
      </c>
      <c r="F345" s="233" t="s">
        <v>116</v>
      </c>
      <c r="G345" s="143"/>
      <c r="H345" s="351">
        <f t="shared" si="6"/>
        <v>0</v>
      </c>
    </row>
    <row r="346" spans="1:8" ht="35.25" customHeight="1" x14ac:dyDescent="0.25">
      <c r="A346" s="233" t="s">
        <v>491</v>
      </c>
      <c r="B346" s="233"/>
      <c r="C346" s="233" t="s">
        <v>488</v>
      </c>
      <c r="D346" s="277" t="s">
        <v>489</v>
      </c>
      <c r="E346" s="236">
        <v>1</v>
      </c>
      <c r="F346" s="233" t="s">
        <v>415</v>
      </c>
      <c r="G346" s="143"/>
      <c r="H346" s="351">
        <f t="shared" si="6"/>
        <v>0</v>
      </c>
    </row>
    <row r="347" spans="1:8" ht="37.5" customHeight="1" x14ac:dyDescent="0.25">
      <c r="A347" s="233" t="s">
        <v>494</v>
      </c>
      <c r="B347" s="233"/>
      <c r="C347" s="233" t="s">
        <v>413</v>
      </c>
      <c r="D347" s="233" t="s">
        <v>414</v>
      </c>
      <c r="E347" s="236">
        <v>1</v>
      </c>
      <c r="F347" s="233" t="s">
        <v>415</v>
      </c>
      <c r="G347" s="143"/>
      <c r="H347" s="351">
        <f t="shared" si="6"/>
        <v>0</v>
      </c>
    </row>
    <row r="348" spans="1:8" ht="45" customHeight="1" x14ac:dyDescent="0.25">
      <c r="A348" s="233" t="s">
        <v>495</v>
      </c>
      <c r="B348" s="233"/>
      <c r="C348" s="233" t="s">
        <v>492</v>
      </c>
      <c r="D348" s="233" t="s">
        <v>493</v>
      </c>
      <c r="E348" s="236">
        <v>1</v>
      </c>
      <c r="F348" s="233" t="s">
        <v>369</v>
      </c>
      <c r="G348" s="143"/>
      <c r="H348" s="351">
        <f t="shared" si="6"/>
        <v>0</v>
      </c>
    </row>
    <row r="349" spans="1:8" ht="45.75" customHeight="1" x14ac:dyDescent="0.25">
      <c r="A349" s="233" t="s">
        <v>497</v>
      </c>
      <c r="B349" s="233"/>
      <c r="C349" s="233" t="s">
        <v>399</v>
      </c>
      <c r="D349" s="233" t="s">
        <v>400</v>
      </c>
      <c r="E349" s="236">
        <v>0.4</v>
      </c>
      <c r="F349" s="233" t="s">
        <v>34</v>
      </c>
      <c r="G349" s="143"/>
      <c r="H349" s="351">
        <f t="shared" si="6"/>
        <v>0</v>
      </c>
    </row>
    <row r="350" spans="1:8" ht="31.5" customHeight="1" x14ac:dyDescent="0.25">
      <c r="A350" s="233" t="s">
        <v>498</v>
      </c>
      <c r="B350" s="233"/>
      <c r="C350" s="233" t="s">
        <v>1634</v>
      </c>
      <c r="D350" s="233" t="s">
        <v>496</v>
      </c>
      <c r="E350" s="236">
        <v>1</v>
      </c>
      <c r="F350" s="233" t="s">
        <v>17</v>
      </c>
      <c r="G350" s="143"/>
      <c r="H350" s="351">
        <f t="shared" si="6"/>
        <v>0</v>
      </c>
    </row>
    <row r="351" spans="1:8" ht="31.5" customHeight="1" x14ac:dyDescent="0.25">
      <c r="A351" s="233" t="s">
        <v>1727</v>
      </c>
      <c r="B351" s="233"/>
      <c r="C351" s="234" t="s">
        <v>1740</v>
      </c>
      <c r="D351" s="234" t="s">
        <v>1739</v>
      </c>
      <c r="E351" s="235">
        <v>1</v>
      </c>
      <c r="F351" s="234" t="s">
        <v>17</v>
      </c>
      <c r="G351" s="143"/>
      <c r="H351" s="351">
        <f t="shared" si="6"/>
        <v>0</v>
      </c>
    </row>
    <row r="352" spans="1:8" ht="27" customHeight="1" x14ac:dyDescent="0.25">
      <c r="A352" s="233" t="s">
        <v>1738</v>
      </c>
      <c r="B352" s="233"/>
      <c r="C352" s="233" t="s">
        <v>1635</v>
      </c>
      <c r="D352" s="233" t="s">
        <v>1768</v>
      </c>
      <c r="E352" s="236">
        <v>1</v>
      </c>
      <c r="F352" s="233" t="s">
        <v>17</v>
      </c>
      <c r="G352" s="143"/>
      <c r="H352" s="351">
        <f>ROUND(E352*G352,2)</f>
        <v>0</v>
      </c>
    </row>
    <row r="353" spans="1:8" ht="30" x14ac:dyDescent="0.25">
      <c r="A353" s="233" t="s">
        <v>1741</v>
      </c>
      <c r="B353" s="233"/>
      <c r="C353" s="233" t="s">
        <v>499</v>
      </c>
      <c r="D353" s="233" t="s">
        <v>500</v>
      </c>
      <c r="E353" s="236">
        <v>1</v>
      </c>
      <c r="F353" s="233" t="s">
        <v>17</v>
      </c>
      <c r="G353" s="143"/>
      <c r="H353" s="351">
        <f>ROUND(E353*G353,2)</f>
        <v>0</v>
      </c>
    </row>
    <row r="354" spans="1:8" x14ac:dyDescent="0.25">
      <c r="A354" s="258" t="s">
        <v>1187</v>
      </c>
      <c r="B354" s="257"/>
      <c r="C354" s="257"/>
      <c r="D354" s="257"/>
      <c r="E354" s="257"/>
      <c r="F354" s="259"/>
      <c r="G354" s="24"/>
      <c r="H354" s="359">
        <f>SUM(H339:H345,H346:H349,H350:H351,H352,H353)</f>
        <v>0</v>
      </c>
    </row>
    <row r="355" spans="1:8" x14ac:dyDescent="0.25">
      <c r="A355" s="215" t="s">
        <v>501</v>
      </c>
      <c r="B355" s="215" t="s">
        <v>1660</v>
      </c>
      <c r="C355" s="215" t="s">
        <v>13</v>
      </c>
      <c r="D355" s="239" t="s">
        <v>377</v>
      </c>
      <c r="E355" s="240"/>
      <c r="F355" s="240"/>
      <c r="G355" s="17"/>
      <c r="H355" s="350"/>
    </row>
    <row r="356" spans="1:8" ht="30" x14ac:dyDescent="0.25">
      <c r="A356" s="233" t="s">
        <v>502</v>
      </c>
      <c r="B356" s="233"/>
      <c r="C356" s="233" t="s">
        <v>16</v>
      </c>
      <c r="D356" s="277" t="s">
        <v>503</v>
      </c>
      <c r="E356" s="236">
        <v>4</v>
      </c>
      <c r="F356" s="233" t="s">
        <v>365</v>
      </c>
      <c r="G356" s="143"/>
      <c r="H356" s="351">
        <f t="shared" ref="H356:H374" si="7">ROUND(E356*G356,2)</f>
        <v>0</v>
      </c>
    </row>
    <row r="357" spans="1:8" ht="37.5" customHeight="1" x14ac:dyDescent="0.25">
      <c r="A357" s="233" t="s">
        <v>504</v>
      </c>
      <c r="B357" s="233"/>
      <c r="C357" s="233" t="s">
        <v>16</v>
      </c>
      <c r="D357" s="234" t="s">
        <v>1734</v>
      </c>
      <c r="E357" s="235">
        <v>1</v>
      </c>
      <c r="F357" s="234" t="s">
        <v>17</v>
      </c>
      <c r="G357" s="143"/>
      <c r="H357" s="351">
        <f t="shared" si="7"/>
        <v>0</v>
      </c>
    </row>
    <row r="358" spans="1:8" ht="29.25" customHeight="1" x14ac:dyDescent="0.25">
      <c r="A358" s="233" t="s">
        <v>507</v>
      </c>
      <c r="B358" s="233"/>
      <c r="C358" s="233" t="s">
        <v>16</v>
      </c>
      <c r="D358" s="282" t="s">
        <v>1715</v>
      </c>
      <c r="E358" s="283">
        <v>1</v>
      </c>
      <c r="F358" s="284" t="s">
        <v>17</v>
      </c>
      <c r="G358" s="143"/>
      <c r="H358" s="351">
        <f t="shared" si="7"/>
        <v>0</v>
      </c>
    </row>
    <row r="359" spans="1:8" ht="46.5" customHeight="1" x14ac:dyDescent="0.25">
      <c r="A359" s="233" t="s">
        <v>508</v>
      </c>
      <c r="B359" s="233"/>
      <c r="C359" s="233" t="s">
        <v>505</v>
      </c>
      <c r="D359" s="233" t="s">
        <v>506</v>
      </c>
      <c r="E359" s="236">
        <v>12</v>
      </c>
      <c r="F359" s="233" t="s">
        <v>116</v>
      </c>
      <c r="G359" s="143"/>
      <c r="H359" s="351">
        <f t="shared" si="7"/>
        <v>0</v>
      </c>
    </row>
    <row r="360" spans="1:8" ht="43.5" customHeight="1" x14ac:dyDescent="0.25">
      <c r="A360" s="233" t="s">
        <v>510</v>
      </c>
      <c r="B360" s="233"/>
      <c r="C360" s="233" t="s">
        <v>379</v>
      </c>
      <c r="D360" s="233" t="s">
        <v>380</v>
      </c>
      <c r="E360" s="236">
        <v>4</v>
      </c>
      <c r="F360" s="233" t="s">
        <v>116</v>
      </c>
      <c r="G360" s="143"/>
      <c r="H360" s="351">
        <f t="shared" si="7"/>
        <v>0</v>
      </c>
    </row>
    <row r="361" spans="1:8" ht="60.75" customHeight="1" x14ac:dyDescent="0.25">
      <c r="A361" s="233" t="s">
        <v>513</v>
      </c>
      <c r="B361" s="233"/>
      <c r="C361" s="233" t="s">
        <v>505</v>
      </c>
      <c r="D361" s="233" t="s">
        <v>509</v>
      </c>
      <c r="E361" s="236">
        <v>12</v>
      </c>
      <c r="F361" s="233" t="s">
        <v>116</v>
      </c>
      <c r="G361" s="143"/>
      <c r="H361" s="351">
        <f t="shared" si="7"/>
        <v>0</v>
      </c>
    </row>
    <row r="362" spans="1:8" ht="38.25" customHeight="1" x14ac:dyDescent="0.25">
      <c r="A362" s="233" t="s">
        <v>514</v>
      </c>
      <c r="B362" s="233"/>
      <c r="C362" s="233" t="s">
        <v>511</v>
      </c>
      <c r="D362" s="233" t="s">
        <v>512</v>
      </c>
      <c r="E362" s="236">
        <v>12</v>
      </c>
      <c r="F362" s="233" t="s">
        <v>116</v>
      </c>
      <c r="G362" s="143"/>
      <c r="H362" s="351">
        <f t="shared" si="7"/>
        <v>0</v>
      </c>
    </row>
    <row r="363" spans="1:8" ht="48" customHeight="1" x14ac:dyDescent="0.25">
      <c r="A363" s="233" t="s">
        <v>517</v>
      </c>
      <c r="B363" s="233"/>
      <c r="C363" s="233" t="s">
        <v>382</v>
      </c>
      <c r="D363" s="233" t="s">
        <v>383</v>
      </c>
      <c r="E363" s="236">
        <v>4</v>
      </c>
      <c r="F363" s="233" t="s">
        <v>116</v>
      </c>
      <c r="G363" s="143"/>
      <c r="H363" s="351">
        <f t="shared" si="7"/>
        <v>0</v>
      </c>
    </row>
    <row r="364" spans="1:8" ht="44.25" customHeight="1" x14ac:dyDescent="0.25">
      <c r="A364" s="233" t="s">
        <v>518</v>
      </c>
      <c r="B364" s="233"/>
      <c r="C364" s="233" t="s">
        <v>515</v>
      </c>
      <c r="D364" s="233" t="s">
        <v>516</v>
      </c>
      <c r="E364" s="236">
        <v>12</v>
      </c>
      <c r="F364" s="233" t="s">
        <v>116</v>
      </c>
      <c r="G364" s="143"/>
      <c r="H364" s="351">
        <f t="shared" si="7"/>
        <v>0</v>
      </c>
    </row>
    <row r="365" spans="1:8" ht="30" x14ac:dyDescent="0.25">
      <c r="A365" s="233" t="s">
        <v>521</v>
      </c>
      <c r="B365" s="233"/>
      <c r="C365" s="233" t="s">
        <v>385</v>
      </c>
      <c r="D365" s="277" t="s">
        <v>386</v>
      </c>
      <c r="E365" s="236">
        <v>2</v>
      </c>
      <c r="F365" s="233" t="s">
        <v>44</v>
      </c>
      <c r="G365" s="143"/>
      <c r="H365" s="351">
        <f t="shared" si="7"/>
        <v>0</v>
      </c>
    </row>
    <row r="366" spans="1:8" ht="30" x14ac:dyDescent="0.25">
      <c r="A366" s="233" t="s">
        <v>522</v>
      </c>
      <c r="B366" s="233"/>
      <c r="C366" s="233" t="s">
        <v>519</v>
      </c>
      <c r="D366" s="277" t="s">
        <v>520</v>
      </c>
      <c r="E366" s="236">
        <v>1</v>
      </c>
      <c r="F366" s="233" t="s">
        <v>44</v>
      </c>
      <c r="G366" s="143"/>
      <c r="H366" s="351">
        <f t="shared" si="7"/>
        <v>0</v>
      </c>
    </row>
    <row r="367" spans="1:8" ht="47.25" customHeight="1" x14ac:dyDescent="0.25">
      <c r="A367" s="233" t="s">
        <v>523</v>
      </c>
      <c r="B367" s="233"/>
      <c r="C367" s="233" t="s">
        <v>388</v>
      </c>
      <c r="D367" s="233" t="s">
        <v>389</v>
      </c>
      <c r="E367" s="236">
        <v>28</v>
      </c>
      <c r="F367" s="233" t="s">
        <v>116</v>
      </c>
      <c r="G367" s="143"/>
      <c r="H367" s="351">
        <f t="shared" si="7"/>
        <v>0</v>
      </c>
    </row>
    <row r="368" spans="1:8" ht="42.75" customHeight="1" x14ac:dyDescent="0.25">
      <c r="A368" s="233" t="s">
        <v>524</v>
      </c>
      <c r="B368" s="233"/>
      <c r="C368" s="233" t="s">
        <v>391</v>
      </c>
      <c r="D368" s="277" t="s">
        <v>392</v>
      </c>
      <c r="E368" s="236">
        <v>28</v>
      </c>
      <c r="F368" s="233" t="s">
        <v>116</v>
      </c>
      <c r="G368" s="143"/>
      <c r="H368" s="351">
        <f t="shared" si="7"/>
        <v>0</v>
      </c>
    </row>
    <row r="369" spans="1:8" ht="53.25" customHeight="1" x14ac:dyDescent="0.25">
      <c r="A369" s="233" t="s">
        <v>527</v>
      </c>
      <c r="B369" s="233"/>
      <c r="C369" s="233" t="s">
        <v>394</v>
      </c>
      <c r="D369" s="233" t="s">
        <v>395</v>
      </c>
      <c r="E369" s="236">
        <v>2</v>
      </c>
      <c r="F369" s="233" t="s">
        <v>44</v>
      </c>
      <c r="G369" s="143"/>
      <c r="H369" s="351">
        <f t="shared" si="7"/>
        <v>0</v>
      </c>
    </row>
    <row r="370" spans="1:8" ht="37.5" customHeight="1" x14ac:dyDescent="0.25">
      <c r="A370" s="233" t="s">
        <v>530</v>
      </c>
      <c r="B370" s="233"/>
      <c r="C370" s="233" t="s">
        <v>525</v>
      </c>
      <c r="D370" s="233" t="s">
        <v>526</v>
      </c>
      <c r="E370" s="236">
        <v>1</v>
      </c>
      <c r="F370" s="233" t="s">
        <v>44</v>
      </c>
      <c r="G370" s="143"/>
      <c r="H370" s="351">
        <f t="shared" si="7"/>
        <v>0</v>
      </c>
    </row>
    <row r="371" spans="1:8" ht="25.5" customHeight="1" x14ac:dyDescent="0.25">
      <c r="A371" s="233" t="s">
        <v>531</v>
      </c>
      <c r="B371" s="233"/>
      <c r="C371" s="233" t="s">
        <v>528</v>
      </c>
      <c r="D371" s="277" t="s">
        <v>529</v>
      </c>
      <c r="E371" s="236">
        <v>4</v>
      </c>
      <c r="F371" s="233" t="s">
        <v>44</v>
      </c>
      <c r="G371" s="143"/>
      <c r="H371" s="351">
        <f t="shared" si="7"/>
        <v>0</v>
      </c>
    </row>
    <row r="372" spans="1:8" ht="48.75" customHeight="1" x14ac:dyDescent="0.25">
      <c r="A372" s="233" t="s">
        <v>534</v>
      </c>
      <c r="B372" s="233"/>
      <c r="C372" s="233" t="s">
        <v>399</v>
      </c>
      <c r="D372" s="233" t="s">
        <v>400</v>
      </c>
      <c r="E372" s="236">
        <v>0.49</v>
      </c>
      <c r="F372" s="233" t="s">
        <v>34</v>
      </c>
      <c r="G372" s="143"/>
      <c r="H372" s="351">
        <f t="shared" si="7"/>
        <v>0</v>
      </c>
    </row>
    <row r="373" spans="1:8" ht="45" customHeight="1" x14ac:dyDescent="0.25">
      <c r="A373" s="233" t="s">
        <v>1728</v>
      </c>
      <c r="B373" s="233"/>
      <c r="C373" s="233" t="s">
        <v>532</v>
      </c>
      <c r="D373" s="233" t="s">
        <v>533</v>
      </c>
      <c r="E373" s="236">
        <v>3</v>
      </c>
      <c r="F373" s="233" t="s">
        <v>369</v>
      </c>
      <c r="G373" s="143"/>
      <c r="H373" s="351">
        <f t="shared" si="7"/>
        <v>0</v>
      </c>
    </row>
    <row r="374" spans="1:8" ht="28.5" customHeight="1" x14ac:dyDescent="0.25">
      <c r="A374" s="233" t="s">
        <v>1742</v>
      </c>
      <c r="B374" s="233"/>
      <c r="C374" s="233" t="s">
        <v>535</v>
      </c>
      <c r="D374" s="233" t="s">
        <v>536</v>
      </c>
      <c r="E374" s="236">
        <v>1</v>
      </c>
      <c r="F374" s="233" t="s">
        <v>44</v>
      </c>
      <c r="G374" s="143"/>
      <c r="H374" s="351">
        <f t="shared" si="7"/>
        <v>0</v>
      </c>
    </row>
    <row r="375" spans="1:8" x14ac:dyDescent="0.25">
      <c r="A375" s="258" t="s">
        <v>1188</v>
      </c>
      <c r="B375" s="257"/>
      <c r="C375" s="257"/>
      <c r="D375" s="257"/>
      <c r="E375" s="257"/>
      <c r="F375" s="259"/>
      <c r="G375" s="32"/>
      <c r="H375" s="368">
        <f>SUM(H356:H372,H373:H374)</f>
        <v>0</v>
      </c>
    </row>
    <row r="376" spans="1:8" x14ac:dyDescent="0.25">
      <c r="A376" s="268" t="s">
        <v>1189</v>
      </c>
      <c r="B376" s="269"/>
      <c r="C376" s="269"/>
      <c r="D376" s="269"/>
      <c r="E376" s="269"/>
      <c r="F376" s="270"/>
      <c r="G376" s="25"/>
      <c r="H376" s="360">
        <f>SUM(H375,H354,H337,H331)</f>
        <v>0</v>
      </c>
    </row>
    <row r="377" spans="1:8" ht="44.25" customHeight="1" x14ac:dyDescent="0.25">
      <c r="A377" s="212" t="s">
        <v>537</v>
      </c>
      <c r="B377" s="212" t="s">
        <v>1657</v>
      </c>
      <c r="C377" s="212" t="s">
        <v>20</v>
      </c>
      <c r="D377" s="263" t="s">
        <v>275</v>
      </c>
      <c r="E377" s="246"/>
      <c r="F377" s="246"/>
      <c r="G377" s="15"/>
      <c r="H377" s="347"/>
    </row>
    <row r="378" spans="1:8" x14ac:dyDescent="0.25">
      <c r="A378" s="215" t="s">
        <v>538</v>
      </c>
      <c r="B378" s="215" t="s">
        <v>1658</v>
      </c>
      <c r="C378" s="215" t="s">
        <v>13</v>
      </c>
      <c r="D378" s="239" t="s">
        <v>314</v>
      </c>
      <c r="E378" s="240"/>
      <c r="F378" s="240"/>
      <c r="G378" s="17"/>
      <c r="H378" s="350"/>
    </row>
    <row r="379" spans="1:8" ht="34.5" customHeight="1" x14ac:dyDescent="0.25">
      <c r="A379" s="233" t="s">
        <v>539</v>
      </c>
      <c r="B379" s="233"/>
      <c r="C379" s="233" t="s">
        <v>540</v>
      </c>
      <c r="D379" s="233" t="s">
        <v>541</v>
      </c>
      <c r="E379" s="236">
        <v>1</v>
      </c>
      <c r="F379" s="233" t="s">
        <v>17</v>
      </c>
      <c r="G379" s="143"/>
      <c r="H379" s="351">
        <f>ROUND(E379*G379,2)</f>
        <v>0</v>
      </c>
    </row>
    <row r="380" spans="1:8" ht="23.25" customHeight="1" x14ac:dyDescent="0.25">
      <c r="A380" s="233" t="s">
        <v>542</v>
      </c>
      <c r="B380" s="233"/>
      <c r="C380" s="233" t="s">
        <v>543</v>
      </c>
      <c r="D380" s="233" t="s">
        <v>544</v>
      </c>
      <c r="E380" s="236">
        <v>1</v>
      </c>
      <c r="F380" s="233" t="s">
        <v>44</v>
      </c>
      <c r="G380" s="143"/>
      <c r="H380" s="351">
        <f>ROUND(E380*G380,2)</f>
        <v>0</v>
      </c>
    </row>
    <row r="381" spans="1:8" ht="47.25" customHeight="1" x14ac:dyDescent="0.25">
      <c r="A381" s="233" t="s">
        <v>545</v>
      </c>
      <c r="B381" s="233"/>
      <c r="C381" s="234" t="s">
        <v>1743</v>
      </c>
      <c r="D381" s="234" t="s">
        <v>1744</v>
      </c>
      <c r="E381" s="235">
        <v>1</v>
      </c>
      <c r="F381" s="234" t="s">
        <v>44</v>
      </c>
      <c r="G381" s="143"/>
      <c r="H381" s="351">
        <f t="shared" ref="H381:H382" si="8">ROUND(E381*G381,2)</f>
        <v>0</v>
      </c>
    </row>
    <row r="382" spans="1:8" ht="23.25" customHeight="1" x14ac:dyDescent="0.25">
      <c r="A382" s="233" t="s">
        <v>546</v>
      </c>
      <c r="B382" s="233"/>
      <c r="C382" s="234" t="s">
        <v>1745</v>
      </c>
      <c r="D382" s="234" t="s">
        <v>1746</v>
      </c>
      <c r="E382" s="235">
        <v>1</v>
      </c>
      <c r="F382" s="234" t="s">
        <v>44</v>
      </c>
      <c r="G382" s="143"/>
      <c r="H382" s="351">
        <f t="shared" si="8"/>
        <v>0</v>
      </c>
    </row>
    <row r="383" spans="1:8" ht="33.75" customHeight="1" x14ac:dyDescent="0.25">
      <c r="A383" s="233" t="s">
        <v>547</v>
      </c>
      <c r="B383" s="233"/>
      <c r="C383" s="233" t="s">
        <v>327</v>
      </c>
      <c r="D383" s="233" t="s">
        <v>328</v>
      </c>
      <c r="E383" s="236">
        <v>3.39</v>
      </c>
      <c r="F383" s="233" t="s">
        <v>27</v>
      </c>
      <c r="G383" s="143"/>
      <c r="H383" s="351">
        <f>ROUND(E383*G383,2)</f>
        <v>0</v>
      </c>
    </row>
    <row r="384" spans="1:8" ht="30" customHeight="1" x14ac:dyDescent="0.25">
      <c r="A384" s="233" t="s">
        <v>1751</v>
      </c>
      <c r="B384" s="233"/>
      <c r="C384" s="233" t="s">
        <v>330</v>
      </c>
      <c r="D384" s="233" t="s">
        <v>331</v>
      </c>
      <c r="E384" s="236">
        <v>3.39</v>
      </c>
      <c r="F384" s="233" t="s">
        <v>27</v>
      </c>
      <c r="G384" s="143"/>
      <c r="H384" s="351">
        <f>ROUND(E384*G384,2)</f>
        <v>0</v>
      </c>
    </row>
    <row r="385" spans="1:8" ht="30" customHeight="1" x14ac:dyDescent="0.25">
      <c r="A385" s="233" t="s">
        <v>1752</v>
      </c>
      <c r="B385" s="233"/>
      <c r="C385" s="233" t="s">
        <v>333</v>
      </c>
      <c r="D385" s="233" t="s">
        <v>334</v>
      </c>
      <c r="E385" s="236">
        <v>3.39</v>
      </c>
      <c r="F385" s="233" t="s">
        <v>27</v>
      </c>
      <c r="G385" s="143"/>
      <c r="H385" s="351">
        <f>ROUND(E385*G385,2)</f>
        <v>0</v>
      </c>
    </row>
    <row r="386" spans="1:8" ht="30" customHeight="1" x14ac:dyDescent="0.25">
      <c r="A386" s="233" t="s">
        <v>1753</v>
      </c>
      <c r="B386" s="233"/>
      <c r="C386" s="234" t="s">
        <v>1747</v>
      </c>
      <c r="D386" s="234" t="s">
        <v>1748</v>
      </c>
      <c r="E386" s="235">
        <v>1</v>
      </c>
      <c r="F386" s="234" t="s">
        <v>964</v>
      </c>
      <c r="G386" s="143"/>
      <c r="H386" s="351">
        <f t="shared" ref="H386" si="9">ROUND(E386*G386,2)</f>
        <v>0</v>
      </c>
    </row>
    <row r="387" spans="1:8" ht="54.75" customHeight="1" x14ac:dyDescent="0.25">
      <c r="A387" s="233" t="s">
        <v>1754</v>
      </c>
      <c r="B387" s="233"/>
      <c r="C387" s="234" t="s">
        <v>1749</v>
      </c>
      <c r="D387" s="234" t="s">
        <v>1750</v>
      </c>
      <c r="E387" s="235">
        <v>1</v>
      </c>
      <c r="F387" s="234" t="s">
        <v>44</v>
      </c>
      <c r="G387" s="143"/>
      <c r="H387" s="351">
        <f>ROUND(E387*G387,2)</f>
        <v>0</v>
      </c>
    </row>
    <row r="388" spans="1:8" ht="35.25" customHeight="1" x14ac:dyDescent="0.25">
      <c r="A388" s="233" t="s">
        <v>1759</v>
      </c>
      <c r="B388" s="233"/>
      <c r="C388" s="292" t="s">
        <v>16</v>
      </c>
      <c r="D388" s="293" t="s">
        <v>1760</v>
      </c>
      <c r="E388" s="235">
        <v>1</v>
      </c>
      <c r="F388" s="234" t="s">
        <v>17</v>
      </c>
      <c r="G388" s="143"/>
      <c r="H388" s="351">
        <f>ROUND(E388*G388,2)</f>
        <v>0</v>
      </c>
    </row>
    <row r="389" spans="1:8" ht="24" customHeight="1" x14ac:dyDescent="0.25">
      <c r="A389" s="272" t="s">
        <v>1190</v>
      </c>
      <c r="B389" s="273"/>
      <c r="C389" s="273"/>
      <c r="D389" s="273"/>
      <c r="E389" s="273"/>
      <c r="F389" s="274"/>
      <c r="G389" s="6"/>
      <c r="H389" s="361">
        <f>SUM(H379:H388)</f>
        <v>0</v>
      </c>
    </row>
    <row r="390" spans="1:8" ht="25.5" customHeight="1" x14ac:dyDescent="0.25">
      <c r="A390" s="215" t="s">
        <v>548</v>
      </c>
      <c r="B390" s="215" t="s">
        <v>1659</v>
      </c>
      <c r="C390" s="215" t="s">
        <v>13</v>
      </c>
      <c r="D390" s="239" t="s">
        <v>469</v>
      </c>
      <c r="E390" s="240"/>
      <c r="F390" s="240"/>
      <c r="G390" s="17"/>
      <c r="H390" s="350"/>
    </row>
    <row r="391" spans="1:8" ht="45.75" customHeight="1" x14ac:dyDescent="0.25">
      <c r="A391" s="218" t="s">
        <v>549</v>
      </c>
      <c r="B391" s="218"/>
      <c r="C391" s="218" t="s">
        <v>367</v>
      </c>
      <c r="D391" s="218" t="s">
        <v>368</v>
      </c>
      <c r="E391" s="219">
        <v>1</v>
      </c>
      <c r="F391" s="218" t="s">
        <v>369</v>
      </c>
      <c r="G391" s="2"/>
      <c r="H391" s="345">
        <f>ROUND(E391*G391,2)</f>
        <v>0</v>
      </c>
    </row>
    <row r="392" spans="1:8" ht="42.75" customHeight="1" x14ac:dyDescent="0.25">
      <c r="A392" s="218" t="s">
        <v>550</v>
      </c>
      <c r="B392" s="218"/>
      <c r="C392" s="218" t="s">
        <v>371</v>
      </c>
      <c r="D392" s="218" t="s">
        <v>1270</v>
      </c>
      <c r="E392" s="219">
        <v>1</v>
      </c>
      <c r="F392" s="218" t="s">
        <v>44</v>
      </c>
      <c r="G392" s="2"/>
      <c r="H392" s="345">
        <f>ROUND(E392*G392,2)</f>
        <v>0</v>
      </c>
    </row>
    <row r="393" spans="1:8" ht="54" customHeight="1" x14ac:dyDescent="0.25">
      <c r="A393" s="218" t="s">
        <v>551</v>
      </c>
      <c r="B393" s="218"/>
      <c r="C393" s="218" t="s">
        <v>373</v>
      </c>
      <c r="D393" s="218" t="s">
        <v>1271</v>
      </c>
      <c r="E393" s="219">
        <v>1.57</v>
      </c>
      <c r="F393" s="218" t="s">
        <v>27</v>
      </c>
      <c r="G393" s="2"/>
      <c r="H393" s="345">
        <f>ROUND(E393*G393,2)</f>
        <v>0</v>
      </c>
    </row>
    <row r="394" spans="1:8" ht="31.5" customHeight="1" x14ac:dyDescent="0.25">
      <c r="A394" s="218" t="s">
        <v>552</v>
      </c>
      <c r="B394" s="218"/>
      <c r="C394" s="218" t="s">
        <v>375</v>
      </c>
      <c r="D394" s="232" t="s">
        <v>1272</v>
      </c>
      <c r="E394" s="219">
        <v>1</v>
      </c>
      <c r="F394" s="218" t="s">
        <v>44</v>
      </c>
      <c r="G394" s="2"/>
      <c r="H394" s="345">
        <f>ROUND(E394*G394,2)</f>
        <v>0</v>
      </c>
    </row>
    <row r="395" spans="1:8" x14ac:dyDescent="0.25">
      <c r="A395" s="294" t="s">
        <v>1191</v>
      </c>
      <c r="B395" s="295"/>
      <c r="C395" s="295"/>
      <c r="D395" s="295"/>
      <c r="E395" s="295"/>
      <c r="F395" s="296"/>
      <c r="G395" s="6"/>
      <c r="H395" s="361">
        <f>SUM(H391:H393,H394)</f>
        <v>0</v>
      </c>
    </row>
    <row r="396" spans="1:8" x14ac:dyDescent="0.25">
      <c r="A396" s="215" t="s">
        <v>553</v>
      </c>
      <c r="B396" s="215" t="s">
        <v>1661</v>
      </c>
      <c r="C396" s="215" t="s">
        <v>13</v>
      </c>
      <c r="D396" s="239" t="s">
        <v>402</v>
      </c>
      <c r="E396" s="240"/>
      <c r="F396" s="240"/>
      <c r="G396" s="17"/>
      <c r="H396" s="350"/>
    </row>
    <row r="397" spans="1:8" ht="30" x14ac:dyDescent="0.25">
      <c r="A397" s="233" t="s">
        <v>554</v>
      </c>
      <c r="B397" s="233"/>
      <c r="C397" s="233" t="s">
        <v>16</v>
      </c>
      <c r="D397" s="277" t="s">
        <v>478</v>
      </c>
      <c r="E397" s="236">
        <v>4</v>
      </c>
      <c r="F397" s="233" t="s">
        <v>365</v>
      </c>
      <c r="G397" s="143"/>
      <c r="H397" s="351">
        <f t="shared" ref="H397:H406" si="10">ROUND(E397*G397,2)</f>
        <v>0</v>
      </c>
    </row>
    <row r="398" spans="1:8" ht="48" customHeight="1" x14ac:dyDescent="0.25">
      <c r="A398" s="233" t="s">
        <v>555</v>
      </c>
      <c r="B398" s="233"/>
      <c r="C398" s="233" t="s">
        <v>16</v>
      </c>
      <c r="D398" s="282" t="s">
        <v>1715</v>
      </c>
      <c r="E398" s="283">
        <v>1</v>
      </c>
      <c r="F398" s="284" t="s">
        <v>17</v>
      </c>
      <c r="G398" s="143"/>
      <c r="H398" s="351">
        <f t="shared" si="10"/>
        <v>0</v>
      </c>
    </row>
    <row r="399" spans="1:8" ht="48" customHeight="1" x14ac:dyDescent="0.25">
      <c r="A399" s="233" t="s">
        <v>556</v>
      </c>
      <c r="B399" s="233"/>
      <c r="C399" s="233" t="s">
        <v>16</v>
      </c>
      <c r="D399" s="297" t="s">
        <v>1734</v>
      </c>
      <c r="E399" s="283">
        <v>1</v>
      </c>
      <c r="F399" s="284" t="s">
        <v>17</v>
      </c>
      <c r="G399" s="143"/>
      <c r="H399" s="351">
        <f t="shared" si="10"/>
        <v>0</v>
      </c>
    </row>
    <row r="400" spans="1:8" ht="42" customHeight="1" x14ac:dyDescent="0.25">
      <c r="A400" s="233" t="s">
        <v>557</v>
      </c>
      <c r="B400" s="233"/>
      <c r="C400" s="233" t="s">
        <v>480</v>
      </c>
      <c r="D400" s="233" t="s">
        <v>481</v>
      </c>
      <c r="E400" s="236">
        <v>5</v>
      </c>
      <c r="F400" s="233" t="s">
        <v>116</v>
      </c>
      <c r="G400" s="143"/>
      <c r="H400" s="351">
        <f t="shared" si="10"/>
        <v>0</v>
      </c>
    </row>
    <row r="401" spans="1:8" ht="21.75" customHeight="1" x14ac:dyDescent="0.25">
      <c r="A401" s="233" t="s">
        <v>558</v>
      </c>
      <c r="B401" s="233"/>
      <c r="C401" s="233" t="s">
        <v>404</v>
      </c>
      <c r="D401" s="277" t="s">
        <v>405</v>
      </c>
      <c r="E401" s="236">
        <v>4.5</v>
      </c>
      <c r="F401" s="233" t="s">
        <v>116</v>
      </c>
      <c r="G401" s="143"/>
      <c r="H401" s="351">
        <f t="shared" si="10"/>
        <v>0</v>
      </c>
    </row>
    <row r="402" spans="1:8" ht="37.5" customHeight="1" x14ac:dyDescent="0.25">
      <c r="A402" s="233" t="s">
        <v>559</v>
      </c>
      <c r="B402" s="233"/>
      <c r="C402" s="233" t="s">
        <v>407</v>
      </c>
      <c r="D402" s="277" t="s">
        <v>408</v>
      </c>
      <c r="E402" s="236">
        <v>9.5</v>
      </c>
      <c r="F402" s="233" t="s">
        <v>116</v>
      </c>
      <c r="G402" s="143"/>
      <c r="H402" s="351">
        <f t="shared" si="10"/>
        <v>0</v>
      </c>
    </row>
    <row r="403" spans="1:8" ht="28.5" customHeight="1" x14ac:dyDescent="0.25">
      <c r="A403" s="233" t="s">
        <v>560</v>
      </c>
      <c r="B403" s="233"/>
      <c r="C403" s="233" t="s">
        <v>410</v>
      </c>
      <c r="D403" s="277" t="s">
        <v>411</v>
      </c>
      <c r="E403" s="236">
        <v>1</v>
      </c>
      <c r="F403" s="233" t="s">
        <v>44</v>
      </c>
      <c r="G403" s="143"/>
      <c r="H403" s="351">
        <f t="shared" si="10"/>
        <v>0</v>
      </c>
    </row>
    <row r="404" spans="1:8" ht="36.75" customHeight="1" x14ac:dyDescent="0.25">
      <c r="A404" s="233" t="s">
        <v>562</v>
      </c>
      <c r="B404" s="233"/>
      <c r="C404" s="233" t="s">
        <v>413</v>
      </c>
      <c r="D404" s="233" t="s">
        <v>414</v>
      </c>
      <c r="E404" s="236">
        <v>1</v>
      </c>
      <c r="F404" s="233" t="s">
        <v>415</v>
      </c>
      <c r="G404" s="143"/>
      <c r="H404" s="351">
        <f t="shared" si="10"/>
        <v>0</v>
      </c>
    </row>
    <row r="405" spans="1:8" ht="41.25" customHeight="1" x14ac:dyDescent="0.25">
      <c r="A405" s="233" t="s">
        <v>1729</v>
      </c>
      <c r="B405" s="233"/>
      <c r="C405" s="233" t="s">
        <v>410</v>
      </c>
      <c r="D405" s="233" t="s">
        <v>561</v>
      </c>
      <c r="E405" s="236">
        <v>1</v>
      </c>
      <c r="F405" s="233" t="s">
        <v>44</v>
      </c>
      <c r="G405" s="143"/>
      <c r="H405" s="351">
        <f t="shared" si="10"/>
        <v>0</v>
      </c>
    </row>
    <row r="406" spans="1:8" ht="30" x14ac:dyDescent="0.25">
      <c r="A406" s="233" t="s">
        <v>1755</v>
      </c>
      <c r="B406" s="233"/>
      <c r="C406" s="233" t="s">
        <v>499</v>
      </c>
      <c r="D406" s="277" t="s">
        <v>500</v>
      </c>
      <c r="E406" s="236">
        <v>1</v>
      </c>
      <c r="F406" s="233" t="s">
        <v>17</v>
      </c>
      <c r="G406" s="143"/>
      <c r="H406" s="351">
        <f t="shared" si="10"/>
        <v>0</v>
      </c>
    </row>
    <row r="407" spans="1:8" x14ac:dyDescent="0.25">
      <c r="A407" s="258" t="s">
        <v>1192</v>
      </c>
      <c r="B407" s="257"/>
      <c r="C407" s="257"/>
      <c r="D407" s="257"/>
      <c r="E407" s="257"/>
      <c r="F407" s="259"/>
      <c r="G407" s="24"/>
      <c r="H407" s="359">
        <f>SUM(H397:H406)</f>
        <v>0</v>
      </c>
    </row>
    <row r="408" spans="1:8" x14ac:dyDescent="0.25">
      <c r="A408" s="215" t="s">
        <v>563</v>
      </c>
      <c r="B408" s="215" t="s">
        <v>1660</v>
      </c>
      <c r="C408" s="215" t="s">
        <v>13</v>
      </c>
      <c r="D408" s="239" t="s">
        <v>377</v>
      </c>
      <c r="E408" s="240"/>
      <c r="F408" s="240"/>
      <c r="G408" s="17"/>
      <c r="H408" s="350"/>
    </row>
    <row r="409" spans="1:8" ht="42" customHeight="1" x14ac:dyDescent="0.25">
      <c r="A409" s="233" t="s">
        <v>564</v>
      </c>
      <c r="B409" s="233"/>
      <c r="C409" s="233" t="s">
        <v>505</v>
      </c>
      <c r="D409" s="233" t="s">
        <v>506</v>
      </c>
      <c r="E409" s="236">
        <v>2</v>
      </c>
      <c r="F409" s="233" t="s">
        <v>116</v>
      </c>
      <c r="G409" s="143"/>
      <c r="H409" s="351">
        <f t="shared" ref="H409:H425" si="11">ROUND(E409*G409,2)</f>
        <v>0</v>
      </c>
    </row>
    <row r="410" spans="1:8" ht="45.75" customHeight="1" x14ac:dyDescent="0.25">
      <c r="A410" s="233" t="s">
        <v>565</v>
      </c>
      <c r="B410" s="233"/>
      <c r="C410" s="233" t="s">
        <v>379</v>
      </c>
      <c r="D410" s="233" t="s">
        <v>380</v>
      </c>
      <c r="E410" s="236">
        <v>5</v>
      </c>
      <c r="F410" s="233" t="s">
        <v>116</v>
      </c>
      <c r="G410" s="143"/>
      <c r="H410" s="351">
        <f t="shared" si="11"/>
        <v>0</v>
      </c>
    </row>
    <row r="411" spans="1:8" ht="42" customHeight="1" x14ac:dyDescent="0.25">
      <c r="A411" s="233" t="s">
        <v>566</v>
      </c>
      <c r="B411" s="233"/>
      <c r="C411" s="233" t="s">
        <v>505</v>
      </c>
      <c r="D411" s="233" t="s">
        <v>509</v>
      </c>
      <c r="E411" s="236">
        <v>5</v>
      </c>
      <c r="F411" s="233" t="s">
        <v>116</v>
      </c>
      <c r="G411" s="143"/>
      <c r="H411" s="351">
        <f t="shared" si="11"/>
        <v>0</v>
      </c>
    </row>
    <row r="412" spans="1:8" ht="30" customHeight="1" x14ac:dyDescent="0.25">
      <c r="A412" s="233" t="s">
        <v>567</v>
      </c>
      <c r="B412" s="233"/>
      <c r="C412" s="233" t="s">
        <v>511</v>
      </c>
      <c r="D412" s="277" t="s">
        <v>512</v>
      </c>
      <c r="E412" s="236">
        <v>2</v>
      </c>
      <c r="F412" s="233" t="s">
        <v>116</v>
      </c>
      <c r="G412" s="143"/>
      <c r="H412" s="351">
        <f t="shared" si="11"/>
        <v>0</v>
      </c>
    </row>
    <row r="413" spans="1:8" ht="32.25" customHeight="1" x14ac:dyDescent="0.25">
      <c r="A413" s="233" t="s">
        <v>568</v>
      </c>
      <c r="B413" s="233"/>
      <c r="C413" s="233" t="s">
        <v>382</v>
      </c>
      <c r="D413" s="277" t="s">
        <v>383</v>
      </c>
      <c r="E413" s="236">
        <v>5</v>
      </c>
      <c r="F413" s="233" t="s">
        <v>116</v>
      </c>
      <c r="G413" s="143"/>
      <c r="H413" s="351">
        <f t="shared" si="11"/>
        <v>0</v>
      </c>
    </row>
    <row r="414" spans="1:8" ht="32.25" customHeight="1" x14ac:dyDescent="0.25">
      <c r="A414" s="233" t="s">
        <v>569</v>
      </c>
      <c r="B414" s="233"/>
      <c r="C414" s="233" t="s">
        <v>515</v>
      </c>
      <c r="D414" s="233" t="s">
        <v>516</v>
      </c>
      <c r="E414" s="236">
        <v>5</v>
      </c>
      <c r="F414" s="233" t="s">
        <v>116</v>
      </c>
      <c r="G414" s="143"/>
      <c r="H414" s="351">
        <f t="shared" si="11"/>
        <v>0</v>
      </c>
    </row>
    <row r="415" spans="1:8" ht="32.25" customHeight="1" x14ac:dyDescent="0.25">
      <c r="A415" s="233" t="s">
        <v>570</v>
      </c>
      <c r="B415" s="233"/>
      <c r="C415" s="233" t="s">
        <v>16</v>
      </c>
      <c r="D415" s="234" t="s">
        <v>1734</v>
      </c>
      <c r="E415" s="235">
        <v>1</v>
      </c>
      <c r="F415" s="234" t="s">
        <v>17</v>
      </c>
      <c r="G415" s="143"/>
      <c r="H415" s="351">
        <f t="shared" si="11"/>
        <v>0</v>
      </c>
    </row>
    <row r="416" spans="1:8" ht="30" x14ac:dyDescent="0.25">
      <c r="A416" s="233" t="s">
        <v>571</v>
      </c>
      <c r="B416" s="233"/>
      <c r="C416" s="233" t="s">
        <v>385</v>
      </c>
      <c r="D416" s="277" t="s">
        <v>386</v>
      </c>
      <c r="E416" s="236">
        <v>2</v>
      </c>
      <c r="F416" s="233" t="s">
        <v>44</v>
      </c>
      <c r="G416" s="143"/>
      <c r="H416" s="351">
        <f t="shared" si="11"/>
        <v>0</v>
      </c>
    </row>
    <row r="417" spans="1:8" ht="41.25" customHeight="1" x14ac:dyDescent="0.25">
      <c r="A417" s="233" t="s">
        <v>572</v>
      </c>
      <c r="B417" s="233"/>
      <c r="C417" s="233" t="s">
        <v>388</v>
      </c>
      <c r="D417" s="233" t="s">
        <v>389</v>
      </c>
      <c r="E417" s="236">
        <v>12</v>
      </c>
      <c r="F417" s="233" t="s">
        <v>116</v>
      </c>
      <c r="G417" s="143"/>
      <c r="H417" s="351">
        <f t="shared" si="11"/>
        <v>0</v>
      </c>
    </row>
    <row r="418" spans="1:8" ht="30" customHeight="1" x14ac:dyDescent="0.25">
      <c r="A418" s="233" t="s">
        <v>573</v>
      </c>
      <c r="B418" s="233"/>
      <c r="C418" s="233" t="s">
        <v>391</v>
      </c>
      <c r="D418" s="233" t="s">
        <v>392</v>
      </c>
      <c r="E418" s="236">
        <v>12</v>
      </c>
      <c r="F418" s="233" t="s">
        <v>116</v>
      </c>
      <c r="G418" s="143"/>
      <c r="H418" s="351">
        <f t="shared" si="11"/>
        <v>0</v>
      </c>
    </row>
    <row r="419" spans="1:8" ht="53.25" customHeight="1" x14ac:dyDescent="0.25">
      <c r="A419" s="233" t="s">
        <v>574</v>
      </c>
      <c r="B419" s="233"/>
      <c r="C419" s="233" t="s">
        <v>394</v>
      </c>
      <c r="D419" s="233" t="s">
        <v>395</v>
      </c>
      <c r="E419" s="236">
        <v>3</v>
      </c>
      <c r="F419" s="233" t="s">
        <v>44</v>
      </c>
      <c r="G419" s="143"/>
      <c r="H419" s="351">
        <f t="shared" si="11"/>
        <v>0</v>
      </c>
    </row>
    <row r="420" spans="1:8" ht="25.5" customHeight="1" x14ac:dyDescent="0.25">
      <c r="A420" s="233" t="s">
        <v>575</v>
      </c>
      <c r="B420" s="233"/>
      <c r="C420" s="233" t="s">
        <v>528</v>
      </c>
      <c r="D420" s="233" t="s">
        <v>529</v>
      </c>
      <c r="E420" s="236">
        <v>2</v>
      </c>
      <c r="F420" s="233" t="s">
        <v>44</v>
      </c>
      <c r="G420" s="143"/>
      <c r="H420" s="351">
        <f t="shared" si="11"/>
        <v>0</v>
      </c>
    </row>
    <row r="421" spans="1:8" ht="27.75" customHeight="1" x14ac:dyDescent="0.25">
      <c r="A421" s="233" t="s">
        <v>578</v>
      </c>
      <c r="B421" s="233"/>
      <c r="C421" s="233" t="s">
        <v>576</v>
      </c>
      <c r="D421" s="233" t="s">
        <v>577</v>
      </c>
      <c r="E421" s="236">
        <v>1</v>
      </c>
      <c r="F421" s="233" t="s">
        <v>44</v>
      </c>
      <c r="G421" s="143"/>
      <c r="H421" s="351">
        <f t="shared" si="11"/>
        <v>0</v>
      </c>
    </row>
    <row r="422" spans="1:8" ht="47.25" customHeight="1" x14ac:dyDescent="0.25">
      <c r="A422" s="233" t="s">
        <v>579</v>
      </c>
      <c r="B422" s="233"/>
      <c r="C422" s="233" t="s">
        <v>399</v>
      </c>
      <c r="D422" s="233" t="s">
        <v>400</v>
      </c>
      <c r="E422" s="236">
        <v>0.05</v>
      </c>
      <c r="F422" s="233" t="s">
        <v>34</v>
      </c>
      <c r="G422" s="143"/>
      <c r="H422" s="351">
        <f t="shared" si="11"/>
        <v>0</v>
      </c>
    </row>
    <row r="423" spans="1:8" ht="45.75" customHeight="1" x14ac:dyDescent="0.25">
      <c r="A423" s="233" t="s">
        <v>582</v>
      </c>
      <c r="B423" s="233"/>
      <c r="C423" s="233" t="s">
        <v>580</v>
      </c>
      <c r="D423" s="233" t="s">
        <v>581</v>
      </c>
      <c r="E423" s="236">
        <v>1</v>
      </c>
      <c r="F423" s="233" t="s">
        <v>17</v>
      </c>
      <c r="G423" s="143"/>
      <c r="H423" s="351">
        <f t="shared" si="11"/>
        <v>0</v>
      </c>
    </row>
    <row r="424" spans="1:8" ht="27.75" customHeight="1" x14ac:dyDescent="0.25">
      <c r="A424" s="233" t="s">
        <v>585</v>
      </c>
      <c r="B424" s="233"/>
      <c r="C424" s="233" t="s">
        <v>583</v>
      </c>
      <c r="D424" s="277" t="s">
        <v>584</v>
      </c>
      <c r="E424" s="236">
        <v>1</v>
      </c>
      <c r="F424" s="233" t="s">
        <v>44</v>
      </c>
      <c r="G424" s="143"/>
      <c r="H424" s="351">
        <f t="shared" si="11"/>
        <v>0</v>
      </c>
    </row>
    <row r="425" spans="1:8" ht="25.5" customHeight="1" x14ac:dyDescent="0.25">
      <c r="A425" s="233" t="s">
        <v>1756</v>
      </c>
      <c r="B425" s="233"/>
      <c r="C425" s="233" t="s">
        <v>586</v>
      </c>
      <c r="D425" s="277" t="s">
        <v>587</v>
      </c>
      <c r="E425" s="236">
        <v>1</v>
      </c>
      <c r="F425" s="233" t="s">
        <v>44</v>
      </c>
      <c r="G425" s="143"/>
      <c r="H425" s="351">
        <f t="shared" si="11"/>
        <v>0</v>
      </c>
    </row>
    <row r="426" spans="1:8" ht="15" customHeight="1" x14ac:dyDescent="0.25">
      <c r="A426" s="272" t="s">
        <v>1193</v>
      </c>
      <c r="B426" s="273"/>
      <c r="C426" s="273"/>
      <c r="D426" s="273"/>
      <c r="E426" s="273"/>
      <c r="F426" s="274"/>
      <c r="G426" s="6"/>
      <c r="H426" s="361">
        <f>SUM(H409:H422,H423:H425)</f>
        <v>0</v>
      </c>
    </row>
    <row r="427" spans="1:8" ht="15" customHeight="1" x14ac:dyDescent="0.25">
      <c r="A427" s="288" t="s">
        <v>1194</v>
      </c>
      <c r="B427" s="289"/>
      <c r="C427" s="289"/>
      <c r="D427" s="289"/>
      <c r="E427" s="289"/>
      <c r="F427" s="291"/>
      <c r="G427" s="31"/>
      <c r="H427" s="367">
        <f>SUM(H426,H407,H395,H389)</f>
        <v>0</v>
      </c>
    </row>
    <row r="428" spans="1:8" ht="15" customHeight="1" x14ac:dyDescent="0.25">
      <c r="A428" s="288" t="s">
        <v>1202</v>
      </c>
      <c r="B428" s="289"/>
      <c r="C428" s="289"/>
      <c r="D428" s="289"/>
      <c r="E428" s="289"/>
      <c r="F428" s="289"/>
      <c r="G428" s="30"/>
      <c r="H428" s="366">
        <f>SUM(H427,H376,H323,H294,H265)</f>
        <v>0</v>
      </c>
    </row>
    <row r="429" spans="1:8" ht="36" customHeight="1" x14ac:dyDescent="0.25">
      <c r="A429" s="212" t="s">
        <v>588</v>
      </c>
      <c r="B429" s="212" t="s">
        <v>1663</v>
      </c>
      <c r="C429" s="212" t="s">
        <v>20</v>
      </c>
      <c r="D429" s="263" t="s">
        <v>589</v>
      </c>
      <c r="E429" s="246"/>
      <c r="F429" s="246"/>
      <c r="G429" s="15"/>
      <c r="H429" s="347"/>
    </row>
    <row r="430" spans="1:8" x14ac:dyDescent="0.25">
      <c r="A430" s="215" t="s">
        <v>590</v>
      </c>
      <c r="B430" s="215" t="s">
        <v>1664</v>
      </c>
      <c r="C430" s="215" t="s">
        <v>13</v>
      </c>
      <c r="D430" s="239" t="s">
        <v>591</v>
      </c>
      <c r="E430" s="240"/>
      <c r="F430" s="240"/>
      <c r="G430" s="17"/>
      <c r="H430" s="350"/>
    </row>
    <row r="431" spans="1:8" ht="48.75" customHeight="1" x14ac:dyDescent="0.25">
      <c r="A431" s="233" t="s">
        <v>592</v>
      </c>
      <c r="B431" s="233"/>
      <c r="C431" s="233" t="s">
        <v>16</v>
      </c>
      <c r="D431" s="233" t="s">
        <v>593</v>
      </c>
      <c r="E431" s="236">
        <v>60</v>
      </c>
      <c r="F431" s="233" t="s">
        <v>365</v>
      </c>
      <c r="G431" s="143"/>
      <c r="H431" s="351">
        <f>ROUND(E431*G431,2)</f>
        <v>0</v>
      </c>
    </row>
    <row r="432" spans="1:8" ht="48.75" customHeight="1" x14ac:dyDescent="0.25">
      <c r="A432" s="282" t="s">
        <v>1716</v>
      </c>
      <c r="B432" s="271"/>
      <c r="C432" s="233" t="s">
        <v>16</v>
      </c>
      <c r="D432" s="282" t="s">
        <v>1715</v>
      </c>
      <c r="E432" s="283">
        <v>1</v>
      </c>
      <c r="F432" s="284" t="s">
        <v>17</v>
      </c>
      <c r="G432" s="147"/>
      <c r="H432" s="351">
        <f>ROUND(E432*G432,2)</f>
        <v>0</v>
      </c>
    </row>
    <row r="433" spans="1:8" ht="15" customHeight="1" x14ac:dyDescent="0.25">
      <c r="A433" s="272" t="s">
        <v>1195</v>
      </c>
      <c r="B433" s="273"/>
      <c r="C433" s="273" t="s">
        <v>1714</v>
      </c>
      <c r="D433" s="273"/>
      <c r="E433" s="273"/>
      <c r="F433" s="274"/>
      <c r="G433" s="6"/>
      <c r="H433" s="361">
        <f>SUM(H431:H432)</f>
        <v>0</v>
      </c>
    </row>
    <row r="434" spans="1:8" ht="14.45" customHeight="1" x14ac:dyDescent="0.25">
      <c r="A434" s="215" t="s">
        <v>594</v>
      </c>
      <c r="B434" s="215" t="s">
        <v>1664</v>
      </c>
      <c r="C434" s="215" t="s">
        <v>13</v>
      </c>
      <c r="D434" s="239" t="s">
        <v>595</v>
      </c>
      <c r="E434" s="240"/>
      <c r="F434" s="240"/>
      <c r="G434" s="17"/>
      <c r="H434" s="350"/>
    </row>
    <row r="435" spans="1:8" ht="48" customHeight="1" x14ac:dyDescent="0.25">
      <c r="A435" s="233" t="s">
        <v>596</v>
      </c>
      <c r="B435" s="233"/>
      <c r="C435" s="233" t="s">
        <v>16</v>
      </c>
      <c r="D435" s="233" t="s">
        <v>593</v>
      </c>
      <c r="E435" s="236">
        <v>20</v>
      </c>
      <c r="F435" s="233" t="s">
        <v>365</v>
      </c>
      <c r="G435" s="143"/>
      <c r="H435" s="351">
        <f>ROUND(E435*G435,2)</f>
        <v>0</v>
      </c>
    </row>
    <row r="436" spans="1:8" ht="43.5" customHeight="1" x14ac:dyDescent="0.25">
      <c r="A436" s="282" t="s">
        <v>1717</v>
      </c>
      <c r="B436" s="271"/>
      <c r="C436" s="233" t="s">
        <v>16</v>
      </c>
      <c r="D436" s="282" t="s">
        <v>1715</v>
      </c>
      <c r="E436" s="283">
        <v>1</v>
      </c>
      <c r="F436" s="284" t="s">
        <v>17</v>
      </c>
      <c r="G436" s="147"/>
      <c r="H436" s="351">
        <f>ROUND(E436*G436,2)</f>
        <v>0</v>
      </c>
    </row>
    <row r="437" spans="1:8" x14ac:dyDescent="0.25">
      <c r="A437" s="272" t="s">
        <v>1251</v>
      </c>
      <c r="B437" s="273"/>
      <c r="C437" s="273"/>
      <c r="D437" s="273"/>
      <c r="E437" s="273"/>
      <c r="F437" s="274"/>
      <c r="G437" s="6"/>
      <c r="H437" s="361">
        <f>SUM(H435:H436)</f>
        <v>0</v>
      </c>
    </row>
    <row r="438" spans="1:8" ht="49.5" customHeight="1" x14ac:dyDescent="0.25">
      <c r="A438" s="215" t="s">
        <v>597</v>
      </c>
      <c r="B438" s="215" t="s">
        <v>1664</v>
      </c>
      <c r="C438" s="215" t="s">
        <v>13</v>
      </c>
      <c r="D438" s="239" t="s">
        <v>598</v>
      </c>
      <c r="E438" s="240"/>
      <c r="F438" s="240"/>
      <c r="G438" s="17"/>
      <c r="H438" s="350"/>
    </row>
    <row r="439" spans="1:8" ht="54.75" customHeight="1" x14ac:dyDescent="0.25">
      <c r="A439" s="233" t="s">
        <v>599</v>
      </c>
      <c r="B439" s="233"/>
      <c r="C439" s="233" t="s">
        <v>16</v>
      </c>
      <c r="D439" s="233" t="s">
        <v>593</v>
      </c>
      <c r="E439" s="236">
        <v>25</v>
      </c>
      <c r="F439" s="233" t="s">
        <v>365</v>
      </c>
      <c r="G439" s="143"/>
      <c r="H439" s="351">
        <f>ROUND(E439*G439,2)</f>
        <v>0</v>
      </c>
    </row>
    <row r="440" spans="1:8" ht="48.75" customHeight="1" x14ac:dyDescent="0.25">
      <c r="A440" s="282" t="s">
        <v>1718</v>
      </c>
      <c r="B440" s="271"/>
      <c r="C440" s="233" t="s">
        <v>16</v>
      </c>
      <c r="D440" s="282" t="s">
        <v>1715</v>
      </c>
      <c r="E440" s="283">
        <v>1</v>
      </c>
      <c r="F440" s="284" t="s">
        <v>17</v>
      </c>
      <c r="G440" s="147"/>
      <c r="H440" s="351">
        <f>ROUND(E440*G440,2)</f>
        <v>0</v>
      </c>
    </row>
    <row r="441" spans="1:8" x14ac:dyDescent="0.25">
      <c r="A441" s="272" t="s">
        <v>1196</v>
      </c>
      <c r="B441" s="273"/>
      <c r="C441" s="273"/>
      <c r="D441" s="273"/>
      <c r="E441" s="273"/>
      <c r="F441" s="274"/>
      <c r="G441" s="6"/>
      <c r="H441" s="361">
        <f>SUM(H439:H440)</f>
        <v>0</v>
      </c>
    </row>
    <row r="442" spans="1:8" ht="15" customHeight="1" x14ac:dyDescent="0.25">
      <c r="A442" s="215" t="s">
        <v>600</v>
      </c>
      <c r="B442" s="215" t="s">
        <v>1664</v>
      </c>
      <c r="C442" s="215" t="s">
        <v>13</v>
      </c>
      <c r="D442" s="239" t="s">
        <v>601</v>
      </c>
      <c r="E442" s="240"/>
      <c r="F442" s="240"/>
      <c r="G442" s="17"/>
      <c r="H442" s="350"/>
    </row>
    <row r="443" spans="1:8" ht="43.5" customHeight="1" x14ac:dyDescent="0.25">
      <c r="A443" s="233" t="s">
        <v>602</v>
      </c>
      <c r="B443" s="233"/>
      <c r="C443" s="233" t="s">
        <v>16</v>
      </c>
      <c r="D443" s="233" t="s">
        <v>603</v>
      </c>
      <c r="E443" s="236">
        <v>15</v>
      </c>
      <c r="F443" s="233" t="s">
        <v>365</v>
      </c>
      <c r="G443" s="143"/>
      <c r="H443" s="351">
        <f>ROUND(E443*G443,2)</f>
        <v>0</v>
      </c>
    </row>
    <row r="444" spans="1:8" ht="40.5" customHeight="1" x14ac:dyDescent="0.25">
      <c r="A444" s="282" t="s">
        <v>1719</v>
      </c>
      <c r="B444" s="271"/>
      <c r="C444" s="233" t="s">
        <v>16</v>
      </c>
      <c r="D444" s="282" t="s">
        <v>1715</v>
      </c>
      <c r="E444" s="283">
        <v>1</v>
      </c>
      <c r="F444" s="284" t="s">
        <v>17</v>
      </c>
      <c r="G444" s="147"/>
      <c r="H444" s="351">
        <f>ROUND(E444*G444,2)</f>
        <v>0</v>
      </c>
    </row>
    <row r="445" spans="1:8" ht="15" customHeight="1" x14ac:dyDescent="0.25">
      <c r="A445" s="272" t="s">
        <v>1197</v>
      </c>
      <c r="B445" s="273"/>
      <c r="C445" s="273"/>
      <c r="D445" s="273"/>
      <c r="E445" s="273"/>
      <c r="F445" s="274"/>
      <c r="G445" s="6"/>
      <c r="H445" s="361">
        <f>SUM(H443:H444)</f>
        <v>0</v>
      </c>
    </row>
    <row r="446" spans="1:8" ht="14.45" customHeight="1" x14ac:dyDescent="0.25">
      <c r="A446" s="215" t="s">
        <v>604</v>
      </c>
      <c r="B446" s="215" t="s">
        <v>1664</v>
      </c>
      <c r="C446" s="215" t="s">
        <v>13</v>
      </c>
      <c r="D446" s="239" t="s">
        <v>605</v>
      </c>
      <c r="E446" s="240"/>
      <c r="F446" s="240"/>
      <c r="G446" s="17"/>
      <c r="H446" s="350"/>
    </row>
    <row r="447" spans="1:8" ht="42" customHeight="1" x14ac:dyDescent="0.25">
      <c r="A447" s="233" t="s">
        <v>606</v>
      </c>
      <c r="B447" s="233"/>
      <c r="C447" s="233" t="s">
        <v>16</v>
      </c>
      <c r="D447" s="233" t="s">
        <v>603</v>
      </c>
      <c r="E447" s="236">
        <v>15</v>
      </c>
      <c r="F447" s="233" t="s">
        <v>365</v>
      </c>
      <c r="G447" s="143"/>
      <c r="H447" s="351">
        <f>ROUND(E447*G447,2)</f>
        <v>0</v>
      </c>
    </row>
    <row r="448" spans="1:8" ht="43.5" customHeight="1" x14ac:dyDescent="0.25">
      <c r="A448" s="282" t="s">
        <v>1720</v>
      </c>
      <c r="B448" s="271"/>
      <c r="C448" s="233" t="s">
        <v>16</v>
      </c>
      <c r="D448" s="282" t="s">
        <v>1715</v>
      </c>
      <c r="E448" s="283">
        <v>1</v>
      </c>
      <c r="F448" s="284" t="s">
        <v>17</v>
      </c>
      <c r="G448" s="147"/>
      <c r="H448" s="351">
        <f>ROUND(E448*G448,2)</f>
        <v>0</v>
      </c>
    </row>
    <row r="449" spans="1:8" ht="27" customHeight="1" x14ac:dyDescent="0.25">
      <c r="A449" s="272" t="s">
        <v>1198</v>
      </c>
      <c r="B449" s="273"/>
      <c r="C449" s="273"/>
      <c r="D449" s="273"/>
      <c r="E449" s="273"/>
      <c r="F449" s="274"/>
      <c r="G449" s="33"/>
      <c r="H449" s="369">
        <f>SUM(H447:H448)</f>
        <v>0</v>
      </c>
    </row>
    <row r="450" spans="1:8" ht="21.75" customHeight="1" x14ac:dyDescent="0.25">
      <c r="A450" s="215" t="s">
        <v>607</v>
      </c>
      <c r="B450" s="215" t="s">
        <v>1665</v>
      </c>
      <c r="C450" s="215" t="s">
        <v>13</v>
      </c>
      <c r="D450" s="239" t="s">
        <v>608</v>
      </c>
      <c r="E450" s="240"/>
      <c r="F450" s="240"/>
      <c r="G450" s="17"/>
      <c r="H450" s="350"/>
    </row>
    <row r="451" spans="1:8" ht="46.5" customHeight="1" x14ac:dyDescent="0.25">
      <c r="A451" s="233" t="s">
        <v>609</v>
      </c>
      <c r="B451" s="233"/>
      <c r="C451" s="234" t="s">
        <v>1712</v>
      </c>
      <c r="D451" s="234" t="s">
        <v>1713</v>
      </c>
      <c r="E451" s="235">
        <v>80</v>
      </c>
      <c r="F451" s="234" t="s">
        <v>116</v>
      </c>
      <c r="G451" s="146"/>
      <c r="H451" s="351">
        <f t="shared" ref="H451:H458" si="12">ROUND(E451*G451,2)</f>
        <v>0</v>
      </c>
    </row>
    <row r="452" spans="1:8" ht="33.75" customHeight="1" x14ac:dyDescent="0.25">
      <c r="A452" s="253" t="s">
        <v>612</v>
      </c>
      <c r="B452" s="253"/>
      <c r="C452" s="298" t="s">
        <v>16</v>
      </c>
      <c r="D452" s="298" t="s">
        <v>1715</v>
      </c>
      <c r="E452" s="255">
        <v>1</v>
      </c>
      <c r="F452" s="254" t="s">
        <v>17</v>
      </c>
      <c r="G452" s="144"/>
      <c r="H452" s="355"/>
    </row>
    <row r="453" spans="1:8" ht="22.5" customHeight="1" x14ac:dyDescent="0.25">
      <c r="A453" s="218" t="s">
        <v>615</v>
      </c>
      <c r="B453" s="218"/>
      <c r="C453" s="218" t="s">
        <v>610</v>
      </c>
      <c r="D453" s="232" t="s">
        <v>611</v>
      </c>
      <c r="E453" s="219">
        <v>80</v>
      </c>
      <c r="F453" s="218" t="s">
        <v>116</v>
      </c>
      <c r="G453" s="2"/>
      <c r="H453" s="345">
        <f t="shared" si="12"/>
        <v>0</v>
      </c>
    </row>
    <row r="454" spans="1:8" ht="27.75" customHeight="1" x14ac:dyDescent="0.25">
      <c r="A454" s="218" t="s">
        <v>618</v>
      </c>
      <c r="B454" s="218"/>
      <c r="C454" s="218" t="s">
        <v>613</v>
      </c>
      <c r="D454" s="232" t="s">
        <v>614</v>
      </c>
      <c r="E454" s="219">
        <v>0.12</v>
      </c>
      <c r="F454" s="218" t="s">
        <v>34</v>
      </c>
      <c r="G454" s="2"/>
      <c r="H454" s="345">
        <f t="shared" si="12"/>
        <v>0</v>
      </c>
    </row>
    <row r="455" spans="1:8" ht="38.25" customHeight="1" x14ac:dyDescent="0.25">
      <c r="A455" s="218" t="s">
        <v>621</v>
      </c>
      <c r="B455" s="218"/>
      <c r="C455" s="218" t="s">
        <v>616</v>
      </c>
      <c r="D455" s="232" t="s">
        <v>617</v>
      </c>
      <c r="E455" s="219">
        <v>80</v>
      </c>
      <c r="F455" s="218" t="s">
        <v>116</v>
      </c>
      <c r="G455" s="2"/>
      <c r="H455" s="345">
        <f t="shared" si="12"/>
        <v>0</v>
      </c>
    </row>
    <row r="456" spans="1:8" ht="50.25" customHeight="1" x14ac:dyDescent="0.25">
      <c r="A456" s="218" t="s">
        <v>625</v>
      </c>
      <c r="B456" s="218"/>
      <c r="C456" s="218" t="s">
        <v>619</v>
      </c>
      <c r="D456" s="218" t="s">
        <v>620</v>
      </c>
      <c r="E456" s="219">
        <v>80</v>
      </c>
      <c r="F456" s="218" t="s">
        <v>116</v>
      </c>
      <c r="G456" s="2"/>
      <c r="H456" s="345">
        <f t="shared" si="12"/>
        <v>0</v>
      </c>
    </row>
    <row r="457" spans="1:8" ht="53.25" customHeight="1" x14ac:dyDescent="0.25">
      <c r="A457" s="218" t="s">
        <v>1711</v>
      </c>
      <c r="B457" s="218"/>
      <c r="C457" s="218" t="s">
        <v>622</v>
      </c>
      <c r="D457" s="232" t="s">
        <v>623</v>
      </c>
      <c r="E457" s="219">
        <v>3</v>
      </c>
      <c r="F457" s="218" t="s">
        <v>624</v>
      </c>
      <c r="G457" s="2"/>
      <c r="H457" s="345">
        <f t="shared" si="12"/>
        <v>0</v>
      </c>
    </row>
    <row r="458" spans="1:8" ht="94.5" customHeight="1" x14ac:dyDescent="0.25">
      <c r="A458" s="218" t="s">
        <v>1771</v>
      </c>
      <c r="B458" s="218"/>
      <c r="C458" s="218" t="s">
        <v>626</v>
      </c>
      <c r="D458" s="232" t="s">
        <v>627</v>
      </c>
      <c r="E458" s="219">
        <v>3</v>
      </c>
      <c r="F458" s="218" t="s">
        <v>624</v>
      </c>
      <c r="G458" s="2"/>
      <c r="H458" s="345">
        <f t="shared" si="12"/>
        <v>0</v>
      </c>
    </row>
    <row r="459" spans="1:8" ht="99" customHeight="1" x14ac:dyDescent="0.25">
      <c r="A459" s="272" t="s">
        <v>1199</v>
      </c>
      <c r="B459" s="273"/>
      <c r="C459" s="273"/>
      <c r="D459" s="273"/>
      <c r="E459" s="273"/>
      <c r="F459" s="274"/>
      <c r="G459" s="6"/>
      <c r="H459" s="361">
        <f>SUM(H451:H454,H455:H458)</f>
        <v>0</v>
      </c>
    </row>
    <row r="460" spans="1:8" ht="104.25" customHeight="1" x14ac:dyDescent="0.25">
      <c r="A460" s="288" t="s">
        <v>1200</v>
      </c>
      <c r="B460" s="289"/>
      <c r="C460" s="289"/>
      <c r="D460" s="289"/>
      <c r="E460" s="289"/>
      <c r="F460" s="291"/>
      <c r="G460" s="31"/>
      <c r="H460" s="367">
        <f>SUM(H459,H449,H445,H441,H437,H433)</f>
        <v>0</v>
      </c>
    </row>
    <row r="461" spans="1:8" ht="35.25" customHeight="1" x14ac:dyDescent="0.25">
      <c r="A461" s="299" t="s">
        <v>1201</v>
      </c>
      <c r="B461" s="299"/>
      <c r="C461" s="299"/>
      <c r="D461" s="299"/>
      <c r="E461" s="299"/>
      <c r="F461" s="300"/>
      <c r="G461" s="34"/>
      <c r="H461" s="370">
        <f>SUM(H460,H428,H213)</f>
        <v>0</v>
      </c>
    </row>
    <row r="462" spans="1:8" ht="90" x14ac:dyDescent="0.25">
      <c r="A462" s="209" t="s">
        <v>3</v>
      </c>
      <c r="B462" s="209" t="s">
        <v>1640</v>
      </c>
      <c r="C462" s="209" t="s">
        <v>10</v>
      </c>
      <c r="D462" s="301" t="s">
        <v>628</v>
      </c>
      <c r="E462" s="302"/>
      <c r="F462" s="302"/>
      <c r="G462" s="35"/>
      <c r="H462" s="371"/>
    </row>
    <row r="463" spans="1:8" ht="90" x14ac:dyDescent="0.25">
      <c r="A463" s="212" t="s">
        <v>629</v>
      </c>
      <c r="B463" s="212" t="s">
        <v>1640</v>
      </c>
      <c r="C463" s="212" t="s">
        <v>20</v>
      </c>
      <c r="D463" s="223" t="s">
        <v>21</v>
      </c>
      <c r="E463" s="246"/>
      <c r="F463" s="246"/>
      <c r="G463" s="15"/>
      <c r="H463" s="347"/>
    </row>
    <row r="464" spans="1:8" ht="60" x14ac:dyDescent="0.25">
      <c r="A464" s="212" t="s">
        <v>630</v>
      </c>
      <c r="B464" s="212" t="s">
        <v>1670</v>
      </c>
      <c r="C464" s="212" t="s">
        <v>20</v>
      </c>
      <c r="D464" s="223" t="s">
        <v>39</v>
      </c>
      <c r="E464" s="246"/>
      <c r="F464" s="246"/>
      <c r="G464" s="15"/>
      <c r="H464" s="347"/>
    </row>
    <row r="465" spans="1:8" ht="30" x14ac:dyDescent="0.25">
      <c r="A465" s="215" t="s">
        <v>631</v>
      </c>
      <c r="B465" s="215" t="s">
        <v>1666</v>
      </c>
      <c r="C465" s="215" t="s">
        <v>13</v>
      </c>
      <c r="D465" s="247" t="s">
        <v>46</v>
      </c>
      <c r="E465" s="240"/>
      <c r="F465" s="240"/>
      <c r="G465" s="17"/>
      <c r="H465" s="350"/>
    </row>
    <row r="466" spans="1:8" ht="49.5" customHeight="1" x14ac:dyDescent="0.25">
      <c r="A466" s="233" t="s">
        <v>632</v>
      </c>
      <c r="B466" s="233"/>
      <c r="C466" s="233" t="s">
        <v>216</v>
      </c>
      <c r="D466" s="277" t="s">
        <v>217</v>
      </c>
      <c r="E466" s="236">
        <v>44.73</v>
      </c>
      <c r="F466" s="233" t="s">
        <v>34</v>
      </c>
      <c r="G466" s="143"/>
      <c r="H466" s="351">
        <f t="shared" ref="H466:H479" si="13">ROUND(E466*G466,2)</f>
        <v>0</v>
      </c>
    </row>
    <row r="467" spans="1:8" ht="46.5" customHeight="1" x14ac:dyDescent="0.25">
      <c r="A467" s="233" t="s">
        <v>633</v>
      </c>
      <c r="B467" s="233"/>
      <c r="C467" s="233" t="s">
        <v>219</v>
      </c>
      <c r="D467" s="277" t="s">
        <v>1710</v>
      </c>
      <c r="E467" s="236">
        <v>22.36</v>
      </c>
      <c r="F467" s="233" t="s">
        <v>34</v>
      </c>
      <c r="G467" s="143"/>
      <c r="H467" s="351">
        <f t="shared" si="13"/>
        <v>0</v>
      </c>
    </row>
    <row r="468" spans="1:8" ht="42.75" customHeight="1" x14ac:dyDescent="0.25">
      <c r="A468" s="233" t="s">
        <v>634</v>
      </c>
      <c r="B468" s="233"/>
      <c r="C468" s="234" t="s">
        <v>155</v>
      </c>
      <c r="D468" s="234" t="s">
        <v>1700</v>
      </c>
      <c r="E468" s="235">
        <v>223.6</v>
      </c>
      <c r="F468" s="234" t="s">
        <v>27</v>
      </c>
      <c r="G468" s="146"/>
      <c r="H468" s="351">
        <f t="shared" si="13"/>
        <v>0</v>
      </c>
    </row>
    <row r="469" spans="1:8" ht="36.75" customHeight="1" x14ac:dyDescent="0.25">
      <c r="A469" s="233" t="s">
        <v>635</v>
      </c>
      <c r="B469" s="233"/>
      <c r="C469" s="233" t="s">
        <v>222</v>
      </c>
      <c r="D469" s="233" t="s">
        <v>223</v>
      </c>
      <c r="E469" s="236">
        <v>149.09</v>
      </c>
      <c r="F469" s="233" t="s">
        <v>27</v>
      </c>
      <c r="G469" s="143"/>
      <c r="H469" s="351">
        <f t="shared" si="13"/>
        <v>0</v>
      </c>
    </row>
    <row r="470" spans="1:8" ht="65.25" customHeight="1" x14ac:dyDescent="0.25">
      <c r="A470" s="233" t="s">
        <v>636</v>
      </c>
      <c r="B470" s="233"/>
      <c r="C470" s="233" t="s">
        <v>225</v>
      </c>
      <c r="D470" s="233" t="s">
        <v>226</v>
      </c>
      <c r="E470" s="236">
        <v>149.09</v>
      </c>
      <c r="F470" s="233" t="s">
        <v>27</v>
      </c>
      <c r="G470" s="143"/>
      <c r="H470" s="351">
        <f t="shared" si="13"/>
        <v>0</v>
      </c>
    </row>
    <row r="471" spans="1:8" ht="44.25" customHeight="1" x14ac:dyDescent="0.25">
      <c r="A471" s="233" t="s">
        <v>638</v>
      </c>
      <c r="B471" s="233"/>
      <c r="C471" s="233" t="s">
        <v>228</v>
      </c>
      <c r="D471" s="233" t="s">
        <v>637</v>
      </c>
      <c r="E471" s="236">
        <v>44.27</v>
      </c>
      <c r="F471" s="233" t="s">
        <v>27</v>
      </c>
      <c r="G471" s="143"/>
      <c r="H471" s="351">
        <f t="shared" si="13"/>
        <v>0</v>
      </c>
    </row>
    <row r="472" spans="1:8" ht="57" customHeight="1" x14ac:dyDescent="0.25">
      <c r="A472" s="233" t="s">
        <v>639</v>
      </c>
      <c r="B472" s="233"/>
      <c r="C472" s="233" t="s">
        <v>225</v>
      </c>
      <c r="D472" s="233" t="s">
        <v>231</v>
      </c>
      <c r="E472" s="236">
        <v>149.09</v>
      </c>
      <c r="F472" s="233" t="s">
        <v>27</v>
      </c>
      <c r="G472" s="143"/>
      <c r="H472" s="351">
        <f t="shared" si="13"/>
        <v>0</v>
      </c>
    </row>
    <row r="473" spans="1:8" ht="49.5" customHeight="1" x14ac:dyDescent="0.25">
      <c r="A473" s="233" t="s">
        <v>640</v>
      </c>
      <c r="B473" s="233"/>
      <c r="C473" s="233" t="s">
        <v>150</v>
      </c>
      <c r="D473" s="233" t="s">
        <v>151</v>
      </c>
      <c r="E473" s="236">
        <v>149.09</v>
      </c>
      <c r="F473" s="233" t="s">
        <v>27</v>
      </c>
      <c r="G473" s="143"/>
      <c r="H473" s="351">
        <f t="shared" si="13"/>
        <v>0</v>
      </c>
    </row>
    <row r="474" spans="1:8" ht="33.75" customHeight="1" x14ac:dyDescent="0.25">
      <c r="A474" s="233" t="s">
        <v>641</v>
      </c>
      <c r="B474" s="233"/>
      <c r="C474" s="233" t="s">
        <v>153</v>
      </c>
      <c r="D474" s="233" t="s">
        <v>1273</v>
      </c>
      <c r="E474" s="236">
        <v>149.09</v>
      </c>
      <c r="F474" s="233" t="s">
        <v>27</v>
      </c>
      <c r="G474" s="143"/>
      <c r="H474" s="351">
        <f t="shared" si="13"/>
        <v>0</v>
      </c>
    </row>
    <row r="475" spans="1:8" ht="36" customHeight="1" x14ac:dyDescent="0.25">
      <c r="A475" s="233" t="s">
        <v>642</v>
      </c>
      <c r="B475" s="233"/>
      <c r="C475" s="233" t="s">
        <v>155</v>
      </c>
      <c r="D475" s="233" t="s">
        <v>156</v>
      </c>
      <c r="E475" s="236">
        <v>149.09</v>
      </c>
      <c r="F475" s="233" t="s">
        <v>27</v>
      </c>
      <c r="G475" s="143"/>
      <c r="H475" s="351">
        <f t="shared" si="13"/>
        <v>0</v>
      </c>
    </row>
    <row r="476" spans="1:8" ht="47.25" customHeight="1" x14ac:dyDescent="0.25">
      <c r="A476" s="233" t="s">
        <v>645</v>
      </c>
      <c r="B476" s="233"/>
      <c r="C476" s="233" t="s">
        <v>643</v>
      </c>
      <c r="D476" s="233" t="s">
        <v>644</v>
      </c>
      <c r="E476" s="236">
        <v>157.97</v>
      </c>
      <c r="F476" s="233" t="s">
        <v>27</v>
      </c>
      <c r="G476" s="143"/>
      <c r="H476" s="351">
        <f t="shared" si="13"/>
        <v>0</v>
      </c>
    </row>
    <row r="477" spans="1:8" ht="54" customHeight="1" x14ac:dyDescent="0.25">
      <c r="A477" s="233" t="s">
        <v>647</v>
      </c>
      <c r="B477" s="233"/>
      <c r="C477" s="233" t="s">
        <v>646</v>
      </c>
      <c r="D477" s="233" t="s">
        <v>1274</v>
      </c>
      <c r="E477" s="236">
        <v>157.97</v>
      </c>
      <c r="F477" s="233" t="s">
        <v>27</v>
      </c>
      <c r="G477" s="143"/>
      <c r="H477" s="351">
        <f t="shared" si="13"/>
        <v>0</v>
      </c>
    </row>
    <row r="478" spans="1:8" ht="84" customHeight="1" x14ac:dyDescent="0.25">
      <c r="A478" s="233" t="s">
        <v>650</v>
      </c>
      <c r="B478" s="233"/>
      <c r="C478" s="233" t="s">
        <v>648</v>
      </c>
      <c r="D478" s="233" t="s">
        <v>649</v>
      </c>
      <c r="E478" s="236">
        <v>157.97</v>
      </c>
      <c r="F478" s="233" t="s">
        <v>27</v>
      </c>
      <c r="G478" s="143"/>
      <c r="H478" s="351">
        <f t="shared" si="13"/>
        <v>0</v>
      </c>
    </row>
    <row r="479" spans="1:8" ht="30" x14ac:dyDescent="0.25">
      <c r="A479" s="233" t="s">
        <v>1707</v>
      </c>
      <c r="B479" s="233"/>
      <c r="C479" s="233" t="s">
        <v>651</v>
      </c>
      <c r="D479" s="233" t="s">
        <v>652</v>
      </c>
      <c r="E479" s="236">
        <v>157.97</v>
      </c>
      <c r="F479" s="233" t="s">
        <v>27</v>
      </c>
      <c r="G479" s="143"/>
      <c r="H479" s="351">
        <f t="shared" si="13"/>
        <v>0</v>
      </c>
    </row>
    <row r="480" spans="1:8" ht="49.5" customHeight="1" x14ac:dyDescent="0.25">
      <c r="A480" s="272" t="s">
        <v>1204</v>
      </c>
      <c r="B480" s="273"/>
      <c r="C480" s="273"/>
      <c r="D480" s="273"/>
      <c r="E480" s="273"/>
      <c r="F480" s="274"/>
      <c r="G480" s="6"/>
      <c r="H480" s="361">
        <f>SUM(H466,H467:H468,H469,H470,H471,H471:H472,H473:H476,H477:H478,H479)</f>
        <v>0</v>
      </c>
    </row>
    <row r="481" spans="1:8" ht="35.25" customHeight="1" x14ac:dyDescent="0.25">
      <c r="A481" s="215" t="s">
        <v>653</v>
      </c>
      <c r="B481" s="215" t="s">
        <v>1667</v>
      </c>
      <c r="C481" s="215" t="s">
        <v>13</v>
      </c>
      <c r="D481" s="239" t="s">
        <v>654</v>
      </c>
      <c r="E481" s="240"/>
      <c r="F481" s="240"/>
      <c r="G481" s="17"/>
      <c r="H481" s="350"/>
    </row>
    <row r="482" spans="1:8" ht="102.75" customHeight="1" x14ac:dyDescent="0.25">
      <c r="A482" s="218" t="s">
        <v>655</v>
      </c>
      <c r="B482" s="218"/>
      <c r="C482" s="218" t="s">
        <v>16</v>
      </c>
      <c r="D482" s="218" t="s">
        <v>656</v>
      </c>
      <c r="E482" s="219">
        <v>9.2799999999999994</v>
      </c>
      <c r="F482" s="218" t="s">
        <v>27</v>
      </c>
      <c r="G482" s="2"/>
      <c r="H482" s="345">
        <f>ROUND(E482*G482,2)</f>
        <v>0</v>
      </c>
    </row>
    <row r="483" spans="1:8" ht="47.25" customHeight="1" x14ac:dyDescent="0.25">
      <c r="A483" s="258" t="s">
        <v>1205</v>
      </c>
      <c r="B483" s="257"/>
      <c r="C483" s="257"/>
      <c r="D483" s="257"/>
      <c r="E483" s="257"/>
      <c r="F483" s="259"/>
      <c r="G483" s="24"/>
      <c r="H483" s="359">
        <f>SUM(H482)</f>
        <v>0</v>
      </c>
    </row>
    <row r="484" spans="1:8" ht="31.5" customHeight="1" x14ac:dyDescent="0.25">
      <c r="A484" s="215" t="s">
        <v>657</v>
      </c>
      <c r="B484" s="215" t="s">
        <v>1669</v>
      </c>
      <c r="C484" s="215" t="s">
        <v>13</v>
      </c>
      <c r="D484" s="239" t="s">
        <v>658</v>
      </c>
      <c r="E484" s="240"/>
      <c r="F484" s="240"/>
      <c r="G484" s="17"/>
      <c r="H484" s="350"/>
    </row>
    <row r="485" spans="1:8" ht="48" customHeight="1" x14ac:dyDescent="0.25">
      <c r="A485" s="218" t="s">
        <v>659</v>
      </c>
      <c r="B485" s="218"/>
      <c r="C485" s="218" t="s">
        <v>660</v>
      </c>
      <c r="D485" s="218" t="s">
        <v>661</v>
      </c>
      <c r="E485" s="219">
        <v>1</v>
      </c>
      <c r="F485" s="218" t="s">
        <v>44</v>
      </c>
      <c r="G485" s="2"/>
      <c r="H485" s="345">
        <f t="shared" ref="H485:H498" si="14">ROUND(E485*G485,2)</f>
        <v>0</v>
      </c>
    </row>
    <row r="486" spans="1:8" ht="69.75" customHeight="1" x14ac:dyDescent="0.25">
      <c r="A486" s="218" t="s">
        <v>662</v>
      </c>
      <c r="B486" s="218"/>
      <c r="C486" s="218" t="s">
        <v>663</v>
      </c>
      <c r="D486" s="218" t="s">
        <v>664</v>
      </c>
      <c r="E486" s="219">
        <v>1.51</v>
      </c>
      <c r="F486" s="218" t="s">
        <v>27</v>
      </c>
      <c r="G486" s="2"/>
      <c r="H486" s="345">
        <f t="shared" si="14"/>
        <v>0</v>
      </c>
    </row>
    <row r="487" spans="1:8" ht="58.5" customHeight="1" x14ac:dyDescent="0.25">
      <c r="A487" s="218" t="s">
        <v>665</v>
      </c>
      <c r="B487" s="218"/>
      <c r="C487" s="218" t="s">
        <v>666</v>
      </c>
      <c r="D487" s="218" t="s">
        <v>667</v>
      </c>
      <c r="E487" s="219">
        <v>6</v>
      </c>
      <c r="F487" s="218" t="s">
        <v>44</v>
      </c>
      <c r="G487" s="2"/>
      <c r="H487" s="345">
        <f t="shared" si="14"/>
        <v>0</v>
      </c>
    </row>
    <row r="488" spans="1:8" ht="70.5" customHeight="1" x14ac:dyDescent="0.25">
      <c r="A488" s="218" t="s">
        <v>668</v>
      </c>
      <c r="B488" s="218"/>
      <c r="C488" s="218" t="s">
        <v>263</v>
      </c>
      <c r="D488" s="218" t="s">
        <v>264</v>
      </c>
      <c r="E488" s="219">
        <v>3.75</v>
      </c>
      <c r="F488" s="218" t="s">
        <v>116</v>
      </c>
      <c r="G488" s="2"/>
      <c r="H488" s="345">
        <f t="shared" si="14"/>
        <v>0</v>
      </c>
    </row>
    <row r="489" spans="1:8" ht="35.25" customHeight="1" x14ac:dyDescent="0.25">
      <c r="A489" s="218" t="s">
        <v>669</v>
      </c>
      <c r="B489" s="218"/>
      <c r="C489" s="218" t="s">
        <v>670</v>
      </c>
      <c r="D489" s="218" t="s">
        <v>1668</v>
      </c>
      <c r="E489" s="219">
        <v>3.25</v>
      </c>
      <c r="F489" s="218" t="s">
        <v>116</v>
      </c>
      <c r="G489" s="2"/>
      <c r="H489" s="345">
        <f t="shared" si="14"/>
        <v>0</v>
      </c>
    </row>
    <row r="490" spans="1:8" ht="38.25" customHeight="1" x14ac:dyDescent="0.25">
      <c r="A490" s="218" t="s">
        <v>671</v>
      </c>
      <c r="B490" s="218"/>
      <c r="C490" s="218" t="s">
        <v>672</v>
      </c>
      <c r="D490" s="218" t="s">
        <v>673</v>
      </c>
      <c r="E490" s="219">
        <v>2.25</v>
      </c>
      <c r="F490" s="218" t="s">
        <v>27</v>
      </c>
      <c r="G490" s="2"/>
      <c r="H490" s="345">
        <f t="shared" si="14"/>
        <v>0</v>
      </c>
    </row>
    <row r="491" spans="1:8" ht="69" customHeight="1" x14ac:dyDescent="0.25">
      <c r="A491" s="218" t="s">
        <v>674</v>
      </c>
      <c r="B491" s="218"/>
      <c r="C491" s="218" t="s">
        <v>675</v>
      </c>
      <c r="D491" s="218" t="s">
        <v>1619</v>
      </c>
      <c r="E491" s="219">
        <v>2.31</v>
      </c>
      <c r="F491" s="218" t="s">
        <v>27</v>
      </c>
      <c r="G491" s="2"/>
      <c r="H491" s="345">
        <f t="shared" si="14"/>
        <v>0</v>
      </c>
    </row>
    <row r="492" spans="1:8" ht="74.25" customHeight="1" x14ac:dyDescent="0.25">
      <c r="A492" s="218" t="s">
        <v>676</v>
      </c>
      <c r="B492" s="218"/>
      <c r="C492" s="218" t="s">
        <v>675</v>
      </c>
      <c r="D492" s="218" t="s">
        <v>1620</v>
      </c>
      <c r="E492" s="219">
        <v>2.31</v>
      </c>
      <c r="F492" s="218" t="s">
        <v>27</v>
      </c>
      <c r="G492" s="2"/>
      <c r="H492" s="345">
        <f t="shared" si="14"/>
        <v>0</v>
      </c>
    </row>
    <row r="493" spans="1:8" ht="42.75" customHeight="1" x14ac:dyDescent="0.25">
      <c r="A493" s="218" t="s">
        <v>677</v>
      </c>
      <c r="B493" s="218"/>
      <c r="C493" s="218" t="s">
        <v>678</v>
      </c>
      <c r="D493" s="218" t="s">
        <v>679</v>
      </c>
      <c r="E493" s="219">
        <v>4.2</v>
      </c>
      <c r="F493" s="218" t="s">
        <v>116</v>
      </c>
      <c r="G493" s="2"/>
      <c r="H493" s="345">
        <f t="shared" si="14"/>
        <v>0</v>
      </c>
    </row>
    <row r="494" spans="1:8" ht="30" x14ac:dyDescent="0.25">
      <c r="A494" s="218" t="s">
        <v>680</v>
      </c>
      <c r="B494" s="218"/>
      <c r="C494" s="218" t="s">
        <v>681</v>
      </c>
      <c r="D494" s="218" t="s">
        <v>682</v>
      </c>
      <c r="E494" s="219">
        <v>0.04</v>
      </c>
      <c r="F494" s="218" t="s">
        <v>34</v>
      </c>
      <c r="G494" s="2"/>
      <c r="H494" s="345">
        <f t="shared" si="14"/>
        <v>0</v>
      </c>
    </row>
    <row r="495" spans="1:8" ht="38.25" customHeight="1" x14ac:dyDescent="0.25">
      <c r="A495" s="218" t="s">
        <v>683</v>
      </c>
      <c r="B495" s="218"/>
      <c r="C495" s="218" t="s">
        <v>51</v>
      </c>
      <c r="D495" s="218" t="s">
        <v>83</v>
      </c>
      <c r="E495" s="219">
        <v>0.38</v>
      </c>
      <c r="F495" s="218" t="s">
        <v>34</v>
      </c>
      <c r="G495" s="2"/>
      <c r="H495" s="345">
        <f t="shared" si="14"/>
        <v>0</v>
      </c>
    </row>
    <row r="496" spans="1:8" ht="30" customHeight="1" x14ac:dyDescent="0.25">
      <c r="A496" s="218" t="s">
        <v>684</v>
      </c>
      <c r="B496" s="218"/>
      <c r="C496" s="218" t="s">
        <v>54</v>
      </c>
      <c r="D496" s="218" t="s">
        <v>85</v>
      </c>
      <c r="E496" s="219">
        <v>0.38</v>
      </c>
      <c r="F496" s="218" t="s">
        <v>34</v>
      </c>
      <c r="G496" s="2"/>
      <c r="H496" s="345">
        <f t="shared" si="14"/>
        <v>0</v>
      </c>
    </row>
    <row r="497" spans="1:8" ht="82.5" customHeight="1" x14ac:dyDescent="0.25">
      <c r="A497" s="218" t="s">
        <v>685</v>
      </c>
      <c r="B497" s="218"/>
      <c r="C497" s="218" t="s">
        <v>57</v>
      </c>
      <c r="D497" s="218" t="s">
        <v>1275</v>
      </c>
      <c r="E497" s="219">
        <v>0.38</v>
      </c>
      <c r="F497" s="218" t="s">
        <v>34</v>
      </c>
      <c r="G497" s="2"/>
      <c r="H497" s="345">
        <f t="shared" si="14"/>
        <v>0</v>
      </c>
    </row>
    <row r="498" spans="1:8" ht="30" x14ac:dyDescent="0.25">
      <c r="A498" s="218" t="s">
        <v>686</v>
      </c>
      <c r="B498" s="218"/>
      <c r="C498" s="218" t="s">
        <v>16</v>
      </c>
      <c r="D498" s="218" t="s">
        <v>88</v>
      </c>
      <c r="E498" s="219">
        <v>0.38</v>
      </c>
      <c r="F498" s="218" t="s">
        <v>34</v>
      </c>
      <c r="G498" s="2"/>
      <c r="H498" s="345">
        <f t="shared" si="14"/>
        <v>0</v>
      </c>
    </row>
    <row r="499" spans="1:8" x14ac:dyDescent="0.25">
      <c r="A499" s="256" t="s">
        <v>1206</v>
      </c>
      <c r="B499" s="257"/>
      <c r="C499" s="257"/>
      <c r="D499" s="257"/>
      <c r="E499" s="257"/>
      <c r="F499" s="259"/>
      <c r="G499" s="24"/>
      <c r="H499" s="359">
        <f>SUM(H485:H486,H487,H488,H489,H490,H491,H492,H493,H494,H495,H496,H497,H498)</f>
        <v>0</v>
      </c>
    </row>
    <row r="500" spans="1:8" ht="73.5" customHeight="1" x14ac:dyDescent="0.25">
      <c r="A500" s="215" t="s">
        <v>687</v>
      </c>
      <c r="B500" s="215" t="s">
        <v>1667</v>
      </c>
      <c r="C500" s="215" t="s">
        <v>13</v>
      </c>
      <c r="D500" s="239" t="s">
        <v>688</v>
      </c>
      <c r="E500" s="240"/>
      <c r="F500" s="240"/>
      <c r="G500" s="17"/>
      <c r="H500" s="350"/>
    </row>
    <row r="501" spans="1:8" ht="102" customHeight="1" x14ac:dyDescent="0.25">
      <c r="A501" s="218" t="s">
        <v>689</v>
      </c>
      <c r="B501" s="218"/>
      <c r="C501" s="218" t="s">
        <v>16</v>
      </c>
      <c r="D501" s="218" t="s">
        <v>690</v>
      </c>
      <c r="E501" s="219">
        <v>1</v>
      </c>
      <c r="F501" s="218" t="s">
        <v>44</v>
      </c>
      <c r="G501" s="2"/>
      <c r="H501" s="345">
        <f>ROUND(E501*G501,2)</f>
        <v>0</v>
      </c>
    </row>
    <row r="502" spans="1:8" x14ac:dyDescent="0.25">
      <c r="A502" s="256" t="s">
        <v>1207</v>
      </c>
      <c r="B502" s="257"/>
      <c r="C502" s="257"/>
      <c r="D502" s="257"/>
      <c r="E502" s="257"/>
      <c r="F502" s="259"/>
      <c r="G502" s="22"/>
      <c r="H502" s="357">
        <f>SUM(H501)</f>
        <v>0</v>
      </c>
    </row>
    <row r="503" spans="1:8" x14ac:dyDescent="0.25">
      <c r="A503" s="268" t="s">
        <v>1208</v>
      </c>
      <c r="B503" s="269"/>
      <c r="C503" s="269"/>
      <c r="D503" s="269"/>
      <c r="E503" s="269"/>
      <c r="F503" s="270"/>
      <c r="G503" s="25"/>
      <c r="H503" s="360">
        <f>SUM(H502,H499,H483,H480)</f>
        <v>0</v>
      </c>
    </row>
    <row r="504" spans="1:8" ht="60" x14ac:dyDescent="0.25">
      <c r="A504" s="212" t="s">
        <v>691</v>
      </c>
      <c r="B504" s="212" t="s">
        <v>1670</v>
      </c>
      <c r="C504" s="212" t="s">
        <v>20</v>
      </c>
      <c r="D504" s="263" t="s">
        <v>104</v>
      </c>
      <c r="E504" s="246"/>
      <c r="F504" s="246"/>
      <c r="G504" s="15"/>
      <c r="H504" s="347"/>
    </row>
    <row r="505" spans="1:8" ht="30" x14ac:dyDescent="0.25">
      <c r="A505" s="215" t="s">
        <v>692</v>
      </c>
      <c r="B505" s="215" t="s">
        <v>1666</v>
      </c>
      <c r="C505" s="215" t="s">
        <v>13</v>
      </c>
      <c r="D505" s="239" t="s">
        <v>134</v>
      </c>
      <c r="E505" s="240"/>
      <c r="F505" s="240"/>
      <c r="G505" s="17"/>
      <c r="H505" s="350"/>
    </row>
    <row r="506" spans="1:8" ht="37.5" customHeight="1" x14ac:dyDescent="0.25">
      <c r="A506" s="233" t="s">
        <v>693</v>
      </c>
      <c r="B506" s="233"/>
      <c r="C506" s="233" t="s">
        <v>216</v>
      </c>
      <c r="D506" s="233" t="s">
        <v>217</v>
      </c>
      <c r="E506" s="236">
        <v>16.760000000000002</v>
      </c>
      <c r="F506" s="233" t="s">
        <v>34</v>
      </c>
      <c r="G506" s="143"/>
      <c r="H506" s="351">
        <f t="shared" ref="H506:H519" si="15">ROUND(E506*G506,2)</f>
        <v>0</v>
      </c>
    </row>
    <row r="507" spans="1:8" ht="35.25" customHeight="1" x14ac:dyDescent="0.25">
      <c r="A507" s="233" t="s">
        <v>694</v>
      </c>
      <c r="B507" s="233"/>
      <c r="C507" s="233" t="s">
        <v>219</v>
      </c>
      <c r="D507" s="233" t="s">
        <v>1709</v>
      </c>
      <c r="E507" s="236">
        <v>5.59</v>
      </c>
      <c r="F507" s="233" t="s">
        <v>34</v>
      </c>
      <c r="G507" s="143"/>
      <c r="H507" s="351">
        <f t="shared" si="15"/>
        <v>0</v>
      </c>
    </row>
    <row r="508" spans="1:8" ht="34.5" customHeight="1" x14ac:dyDescent="0.25">
      <c r="A508" s="233" t="s">
        <v>695</v>
      </c>
      <c r="B508" s="233"/>
      <c r="C508" s="234" t="s">
        <v>155</v>
      </c>
      <c r="D508" s="234" t="s">
        <v>1700</v>
      </c>
      <c r="E508" s="235">
        <v>55.87</v>
      </c>
      <c r="F508" s="234" t="s">
        <v>27</v>
      </c>
      <c r="G508" s="146"/>
      <c r="H508" s="351">
        <f t="shared" si="15"/>
        <v>0</v>
      </c>
    </row>
    <row r="509" spans="1:8" ht="31.5" customHeight="1" x14ac:dyDescent="0.25">
      <c r="A509" s="233" t="s">
        <v>696</v>
      </c>
      <c r="B509" s="233"/>
      <c r="C509" s="233" t="s">
        <v>222</v>
      </c>
      <c r="D509" s="233" t="s">
        <v>223</v>
      </c>
      <c r="E509" s="236">
        <v>55.87</v>
      </c>
      <c r="F509" s="233" t="s">
        <v>27</v>
      </c>
      <c r="G509" s="143"/>
      <c r="H509" s="351">
        <f t="shared" si="15"/>
        <v>0</v>
      </c>
    </row>
    <row r="510" spans="1:8" ht="33" customHeight="1" x14ac:dyDescent="0.25">
      <c r="A510" s="233" t="s">
        <v>697</v>
      </c>
      <c r="B510" s="233"/>
      <c r="C510" s="233" t="s">
        <v>225</v>
      </c>
      <c r="D510" s="233" t="s">
        <v>226</v>
      </c>
      <c r="E510" s="236">
        <v>54.24</v>
      </c>
      <c r="F510" s="233" t="s">
        <v>27</v>
      </c>
      <c r="G510" s="143"/>
      <c r="H510" s="351">
        <f t="shared" si="15"/>
        <v>0</v>
      </c>
    </row>
    <row r="511" spans="1:8" ht="57" customHeight="1" x14ac:dyDescent="0.25">
      <c r="A511" s="233" t="s">
        <v>698</v>
      </c>
      <c r="B511" s="233"/>
      <c r="C511" s="233" t="s">
        <v>228</v>
      </c>
      <c r="D511" s="233" t="s">
        <v>229</v>
      </c>
      <c r="E511" s="236">
        <v>54.24</v>
      </c>
      <c r="F511" s="233" t="s">
        <v>27</v>
      </c>
      <c r="G511" s="143"/>
      <c r="H511" s="351">
        <f t="shared" si="15"/>
        <v>0</v>
      </c>
    </row>
    <row r="512" spans="1:8" ht="57.75" customHeight="1" x14ac:dyDescent="0.25">
      <c r="A512" s="233" t="s">
        <v>699</v>
      </c>
      <c r="B512" s="233"/>
      <c r="C512" s="233" t="s">
        <v>225</v>
      </c>
      <c r="D512" s="233" t="s">
        <v>231</v>
      </c>
      <c r="E512" s="236">
        <v>54.24</v>
      </c>
      <c r="F512" s="233" t="s">
        <v>27</v>
      </c>
      <c r="G512" s="143"/>
      <c r="H512" s="351">
        <f t="shared" si="15"/>
        <v>0</v>
      </c>
    </row>
    <row r="513" spans="1:8" ht="33" customHeight="1" x14ac:dyDescent="0.25">
      <c r="A513" s="233" t="s">
        <v>700</v>
      </c>
      <c r="B513" s="233"/>
      <c r="C513" s="233" t="s">
        <v>150</v>
      </c>
      <c r="D513" s="233" t="s">
        <v>151</v>
      </c>
      <c r="E513" s="236">
        <v>54.24</v>
      </c>
      <c r="F513" s="233" t="s">
        <v>27</v>
      </c>
      <c r="G513" s="143"/>
      <c r="H513" s="351">
        <f t="shared" si="15"/>
        <v>0</v>
      </c>
    </row>
    <row r="514" spans="1:8" ht="51.75" customHeight="1" x14ac:dyDescent="0.25">
      <c r="A514" s="233" t="s">
        <v>701</v>
      </c>
      <c r="B514" s="233"/>
      <c r="C514" s="233" t="s">
        <v>153</v>
      </c>
      <c r="D514" s="233" t="s">
        <v>1265</v>
      </c>
      <c r="E514" s="236">
        <v>54.24</v>
      </c>
      <c r="F514" s="233" t="s">
        <v>27</v>
      </c>
      <c r="G514" s="143"/>
      <c r="H514" s="351">
        <f t="shared" si="15"/>
        <v>0</v>
      </c>
    </row>
    <row r="515" spans="1:8" ht="45" customHeight="1" x14ac:dyDescent="0.25">
      <c r="A515" s="233" t="s">
        <v>702</v>
      </c>
      <c r="B515" s="233"/>
      <c r="C515" s="233" t="s">
        <v>155</v>
      </c>
      <c r="D515" s="233" t="s">
        <v>156</v>
      </c>
      <c r="E515" s="236">
        <v>54.24</v>
      </c>
      <c r="F515" s="233" t="s">
        <v>27</v>
      </c>
      <c r="G515" s="143"/>
      <c r="H515" s="351">
        <f t="shared" si="15"/>
        <v>0</v>
      </c>
    </row>
    <row r="516" spans="1:8" ht="51.75" customHeight="1" x14ac:dyDescent="0.25">
      <c r="A516" s="233" t="s">
        <v>705</v>
      </c>
      <c r="B516" s="233"/>
      <c r="C516" s="233" t="s">
        <v>703</v>
      </c>
      <c r="D516" s="233" t="s">
        <v>704</v>
      </c>
      <c r="E516" s="236">
        <v>54.24</v>
      </c>
      <c r="F516" s="233" t="s">
        <v>27</v>
      </c>
      <c r="G516" s="143"/>
      <c r="H516" s="351">
        <f t="shared" si="15"/>
        <v>0</v>
      </c>
    </row>
    <row r="517" spans="1:8" ht="45.75" customHeight="1" x14ac:dyDescent="0.25">
      <c r="A517" s="233" t="s">
        <v>708</v>
      </c>
      <c r="B517" s="233"/>
      <c r="C517" s="233" t="s">
        <v>706</v>
      </c>
      <c r="D517" s="233" t="s">
        <v>707</v>
      </c>
      <c r="E517" s="236">
        <v>30.66</v>
      </c>
      <c r="F517" s="233" t="s">
        <v>116</v>
      </c>
      <c r="G517" s="143"/>
      <c r="H517" s="351">
        <f t="shared" si="15"/>
        <v>0</v>
      </c>
    </row>
    <row r="518" spans="1:8" ht="84.75" customHeight="1" x14ac:dyDescent="0.25">
      <c r="A518" s="233" t="s">
        <v>711</v>
      </c>
      <c r="B518" s="233"/>
      <c r="C518" s="233" t="s">
        <v>709</v>
      </c>
      <c r="D518" s="233" t="s">
        <v>710</v>
      </c>
      <c r="E518" s="236">
        <v>57.31</v>
      </c>
      <c r="F518" s="233" t="s">
        <v>27</v>
      </c>
      <c r="G518" s="143"/>
      <c r="H518" s="351">
        <f t="shared" si="15"/>
        <v>0</v>
      </c>
    </row>
    <row r="519" spans="1:8" ht="44.25" customHeight="1" x14ac:dyDescent="0.25">
      <c r="A519" s="233" t="s">
        <v>1708</v>
      </c>
      <c r="B519" s="233"/>
      <c r="C519" s="233" t="s">
        <v>712</v>
      </c>
      <c r="D519" s="233" t="s">
        <v>713</v>
      </c>
      <c r="E519" s="236">
        <v>57.31</v>
      </c>
      <c r="F519" s="233" t="s">
        <v>27</v>
      </c>
      <c r="G519" s="143"/>
      <c r="H519" s="351">
        <f t="shared" si="15"/>
        <v>0</v>
      </c>
    </row>
    <row r="520" spans="1:8" ht="40.5" customHeight="1" x14ac:dyDescent="0.25">
      <c r="A520" s="256" t="s">
        <v>1209</v>
      </c>
      <c r="B520" s="257"/>
      <c r="C520" s="257"/>
      <c r="D520" s="257"/>
      <c r="E520" s="257"/>
      <c r="F520" s="259"/>
      <c r="G520" s="24"/>
      <c r="H520" s="359">
        <f>SUM(H506,H507:H508,H509,H510,H511,H512,H513,H514,H515,H516,H517,H518,H519)</f>
        <v>0</v>
      </c>
    </row>
    <row r="521" spans="1:8" ht="36" customHeight="1" x14ac:dyDescent="0.25">
      <c r="A521" s="215" t="s">
        <v>714</v>
      </c>
      <c r="B521" s="215" t="s">
        <v>1667</v>
      </c>
      <c r="C521" s="215" t="s">
        <v>13</v>
      </c>
      <c r="D521" s="239" t="s">
        <v>654</v>
      </c>
      <c r="E521" s="240"/>
      <c r="F521" s="240"/>
      <c r="G521" s="17"/>
      <c r="H521" s="350"/>
    </row>
    <row r="522" spans="1:8" ht="122.25" customHeight="1" x14ac:dyDescent="0.25">
      <c r="A522" s="218" t="s">
        <v>715</v>
      </c>
      <c r="B522" s="218"/>
      <c r="C522" s="218" t="s">
        <v>16</v>
      </c>
      <c r="D522" s="218" t="s">
        <v>716</v>
      </c>
      <c r="E522" s="219">
        <v>15.4</v>
      </c>
      <c r="F522" s="218" t="s">
        <v>27</v>
      </c>
      <c r="G522" s="2"/>
      <c r="H522" s="345">
        <f>ROUND(E522*G522,2)</f>
        <v>0</v>
      </c>
    </row>
    <row r="523" spans="1:8" ht="40.5" customHeight="1" x14ac:dyDescent="0.25">
      <c r="A523" s="258" t="s">
        <v>1210</v>
      </c>
      <c r="B523" s="257"/>
      <c r="C523" s="257"/>
      <c r="D523" s="257"/>
      <c r="E523" s="257"/>
      <c r="F523" s="259"/>
      <c r="G523" s="24"/>
      <c r="H523" s="359">
        <f>SUM(H522)</f>
        <v>0</v>
      </c>
    </row>
    <row r="524" spans="1:8" ht="36" customHeight="1" x14ac:dyDescent="0.25">
      <c r="A524" s="215" t="s">
        <v>717</v>
      </c>
      <c r="B524" s="215" t="s">
        <v>1671</v>
      </c>
      <c r="C524" s="215" t="s">
        <v>13</v>
      </c>
      <c r="D524" s="239" t="s">
        <v>718</v>
      </c>
      <c r="E524" s="240"/>
      <c r="F524" s="240"/>
      <c r="G524" s="17"/>
      <c r="H524" s="350"/>
    </row>
    <row r="525" spans="1:8" ht="42.75" customHeight="1" x14ac:dyDescent="0.25">
      <c r="A525" s="218" t="s">
        <v>719</v>
      </c>
      <c r="B525" s="218"/>
      <c r="C525" s="218" t="s">
        <v>720</v>
      </c>
      <c r="D525" s="218" t="s">
        <v>721</v>
      </c>
      <c r="E525" s="219">
        <v>1</v>
      </c>
      <c r="F525" s="218" t="s">
        <v>44</v>
      </c>
      <c r="G525" s="2"/>
      <c r="H525" s="345">
        <f t="shared" ref="H525:H537" si="16">ROUND(E525*G525,2)</f>
        <v>0</v>
      </c>
    </row>
    <row r="526" spans="1:8" ht="50.25" customHeight="1" x14ac:dyDescent="0.25">
      <c r="A526" s="218" t="s">
        <v>722</v>
      </c>
      <c r="B526" s="218"/>
      <c r="C526" s="218" t="s">
        <v>723</v>
      </c>
      <c r="D526" s="218" t="s">
        <v>724</v>
      </c>
      <c r="E526" s="219">
        <v>3.59</v>
      </c>
      <c r="F526" s="218" t="s">
        <v>27</v>
      </c>
      <c r="G526" s="2"/>
      <c r="H526" s="345">
        <f t="shared" si="16"/>
        <v>0</v>
      </c>
    </row>
    <row r="527" spans="1:8" ht="63" customHeight="1" x14ac:dyDescent="0.25">
      <c r="A527" s="218" t="s">
        <v>725</v>
      </c>
      <c r="B527" s="218"/>
      <c r="C527" s="218" t="s">
        <v>666</v>
      </c>
      <c r="D527" s="218" t="s">
        <v>667</v>
      </c>
      <c r="E527" s="219">
        <v>8</v>
      </c>
      <c r="F527" s="218" t="s">
        <v>44</v>
      </c>
      <c r="G527" s="2"/>
      <c r="H527" s="345">
        <f t="shared" si="16"/>
        <v>0</v>
      </c>
    </row>
    <row r="528" spans="1:8" ht="50.25" customHeight="1" x14ac:dyDescent="0.25">
      <c r="A528" s="218" t="s">
        <v>726</v>
      </c>
      <c r="B528" s="218"/>
      <c r="C528" s="218" t="s">
        <v>663</v>
      </c>
      <c r="D528" s="218" t="s">
        <v>664</v>
      </c>
      <c r="E528" s="219">
        <v>2.34</v>
      </c>
      <c r="F528" s="218" t="s">
        <v>27</v>
      </c>
      <c r="G528" s="2"/>
      <c r="H528" s="345">
        <f t="shared" si="16"/>
        <v>0</v>
      </c>
    </row>
    <row r="529" spans="1:8" ht="46.5" customHeight="1" x14ac:dyDescent="0.25">
      <c r="A529" s="218" t="s">
        <v>727</v>
      </c>
      <c r="B529" s="218"/>
      <c r="C529" s="218" t="s">
        <v>51</v>
      </c>
      <c r="D529" s="218" t="s">
        <v>83</v>
      </c>
      <c r="E529" s="219">
        <v>1.27</v>
      </c>
      <c r="F529" s="218" t="s">
        <v>34</v>
      </c>
      <c r="G529" s="2"/>
      <c r="H529" s="345">
        <f t="shared" si="16"/>
        <v>0</v>
      </c>
    </row>
    <row r="530" spans="1:8" ht="41.25" customHeight="1" x14ac:dyDescent="0.25">
      <c r="A530" s="218" t="s">
        <v>728</v>
      </c>
      <c r="B530" s="218"/>
      <c r="C530" s="218" t="s">
        <v>54</v>
      </c>
      <c r="D530" s="218" t="s">
        <v>130</v>
      </c>
      <c r="E530" s="219">
        <v>1.27</v>
      </c>
      <c r="F530" s="218" t="s">
        <v>34</v>
      </c>
      <c r="G530" s="2"/>
      <c r="H530" s="345">
        <f t="shared" si="16"/>
        <v>0</v>
      </c>
    </row>
    <row r="531" spans="1:8" ht="47.25" customHeight="1" x14ac:dyDescent="0.25">
      <c r="A531" s="218" t="s">
        <v>729</v>
      </c>
      <c r="B531" s="218"/>
      <c r="C531" s="218" t="s">
        <v>57</v>
      </c>
      <c r="D531" s="218" t="s">
        <v>1276</v>
      </c>
      <c r="E531" s="219">
        <v>1.27</v>
      </c>
      <c r="F531" s="218" t="s">
        <v>34</v>
      </c>
      <c r="G531" s="2"/>
      <c r="H531" s="345">
        <f t="shared" si="16"/>
        <v>0</v>
      </c>
    </row>
    <row r="532" spans="1:8" ht="63" customHeight="1" x14ac:dyDescent="0.25">
      <c r="A532" s="218" t="s">
        <v>730</v>
      </c>
      <c r="B532" s="218"/>
      <c r="C532" s="218" t="s">
        <v>16</v>
      </c>
      <c r="D532" s="218" t="s">
        <v>88</v>
      </c>
      <c r="E532" s="219">
        <v>1.27</v>
      </c>
      <c r="F532" s="218" t="s">
        <v>34</v>
      </c>
      <c r="G532" s="2"/>
      <c r="H532" s="345">
        <f t="shared" si="16"/>
        <v>0</v>
      </c>
    </row>
    <row r="533" spans="1:8" ht="57.75" customHeight="1" x14ac:dyDescent="0.25">
      <c r="A533" s="218" t="s">
        <v>731</v>
      </c>
      <c r="B533" s="218"/>
      <c r="C533" s="218" t="s">
        <v>263</v>
      </c>
      <c r="D533" s="218" t="s">
        <v>264</v>
      </c>
      <c r="E533" s="219">
        <v>7</v>
      </c>
      <c r="F533" s="218" t="s">
        <v>116</v>
      </c>
      <c r="G533" s="2"/>
      <c r="H533" s="345">
        <f t="shared" si="16"/>
        <v>0</v>
      </c>
    </row>
    <row r="534" spans="1:8" ht="30.75" customHeight="1" x14ac:dyDescent="0.25">
      <c r="A534" s="218" t="s">
        <v>732</v>
      </c>
      <c r="B534" s="218"/>
      <c r="C534" s="218" t="s">
        <v>670</v>
      </c>
      <c r="D534" s="218" t="s">
        <v>1668</v>
      </c>
      <c r="E534" s="219">
        <v>7</v>
      </c>
      <c r="F534" s="218" t="s">
        <v>116</v>
      </c>
      <c r="G534" s="2"/>
      <c r="H534" s="345">
        <f t="shared" si="16"/>
        <v>0</v>
      </c>
    </row>
    <row r="535" spans="1:8" ht="35.25" customHeight="1" x14ac:dyDescent="0.25">
      <c r="A535" s="218" t="s">
        <v>733</v>
      </c>
      <c r="B535" s="218"/>
      <c r="C535" s="218" t="s">
        <v>672</v>
      </c>
      <c r="D535" s="218" t="s">
        <v>673</v>
      </c>
      <c r="E535" s="219">
        <v>2.1</v>
      </c>
      <c r="F535" s="218" t="s">
        <v>27</v>
      </c>
      <c r="G535" s="2"/>
      <c r="H535" s="345">
        <f t="shared" si="16"/>
        <v>0</v>
      </c>
    </row>
    <row r="536" spans="1:8" ht="90.75" customHeight="1" x14ac:dyDescent="0.25">
      <c r="A536" s="218" t="s">
        <v>734</v>
      </c>
      <c r="B536" s="218"/>
      <c r="C536" s="218" t="s">
        <v>735</v>
      </c>
      <c r="D536" s="218" t="s">
        <v>1621</v>
      </c>
      <c r="E536" s="219">
        <v>3.68</v>
      </c>
      <c r="F536" s="218" t="s">
        <v>27</v>
      </c>
      <c r="G536" s="2"/>
      <c r="H536" s="345">
        <f t="shared" si="16"/>
        <v>0</v>
      </c>
    </row>
    <row r="537" spans="1:8" ht="76.5" customHeight="1" x14ac:dyDescent="0.25">
      <c r="A537" s="218" t="s">
        <v>736</v>
      </c>
      <c r="B537" s="218"/>
      <c r="C537" s="218" t="s">
        <v>675</v>
      </c>
      <c r="D537" s="218" t="s">
        <v>1622</v>
      </c>
      <c r="E537" s="219">
        <v>2.31</v>
      </c>
      <c r="F537" s="218" t="s">
        <v>27</v>
      </c>
      <c r="G537" s="2"/>
      <c r="H537" s="345">
        <f t="shared" si="16"/>
        <v>0</v>
      </c>
    </row>
    <row r="538" spans="1:8" ht="38.25" customHeight="1" x14ac:dyDescent="0.25">
      <c r="A538" s="258" t="s">
        <v>1211</v>
      </c>
      <c r="B538" s="257"/>
      <c r="C538" s="257"/>
      <c r="D538" s="257"/>
      <c r="E538" s="257"/>
      <c r="F538" s="259"/>
      <c r="G538" s="24"/>
      <c r="H538" s="359">
        <f>SUM(H525:H526,H527,H528,H529,H530,H531,H532,H533,H534,H535,H536,H537)</f>
        <v>0</v>
      </c>
    </row>
    <row r="539" spans="1:8" ht="29.25" customHeight="1" x14ac:dyDescent="0.25">
      <c r="A539" s="215" t="s">
        <v>737</v>
      </c>
      <c r="B539" s="215" t="s">
        <v>1671</v>
      </c>
      <c r="C539" s="215" t="s">
        <v>13</v>
      </c>
      <c r="D539" s="239" t="s">
        <v>658</v>
      </c>
      <c r="E539" s="240"/>
      <c r="F539" s="240"/>
      <c r="G539" s="17"/>
      <c r="H539" s="350"/>
    </row>
    <row r="540" spans="1:8" ht="21.75" customHeight="1" x14ac:dyDescent="0.25">
      <c r="A540" s="218" t="s">
        <v>738</v>
      </c>
      <c r="B540" s="218"/>
      <c r="C540" s="218" t="s">
        <v>720</v>
      </c>
      <c r="D540" s="218" t="s">
        <v>739</v>
      </c>
      <c r="E540" s="219">
        <v>2</v>
      </c>
      <c r="F540" s="218" t="s">
        <v>44</v>
      </c>
      <c r="G540" s="2"/>
      <c r="H540" s="345">
        <f t="shared" ref="H540:H550" si="17">ROUND(E540*G540,2)</f>
        <v>0</v>
      </c>
    </row>
    <row r="541" spans="1:8" ht="32.25" customHeight="1" x14ac:dyDescent="0.25">
      <c r="A541" s="218" t="s">
        <v>740</v>
      </c>
      <c r="B541" s="218"/>
      <c r="C541" s="218" t="s">
        <v>666</v>
      </c>
      <c r="D541" s="218" t="s">
        <v>667</v>
      </c>
      <c r="E541" s="219">
        <v>8</v>
      </c>
      <c r="F541" s="218" t="s">
        <v>44</v>
      </c>
      <c r="G541" s="2"/>
      <c r="H541" s="345">
        <f t="shared" si="17"/>
        <v>0</v>
      </c>
    </row>
    <row r="542" spans="1:8" ht="30" x14ac:dyDescent="0.25">
      <c r="A542" s="218" t="s">
        <v>741</v>
      </c>
      <c r="B542" s="218"/>
      <c r="C542" s="218" t="s">
        <v>663</v>
      </c>
      <c r="D542" s="218" t="s">
        <v>664</v>
      </c>
      <c r="E542" s="219">
        <v>1.32</v>
      </c>
      <c r="F542" s="218" t="s">
        <v>27</v>
      </c>
      <c r="G542" s="2"/>
      <c r="H542" s="345">
        <f t="shared" si="17"/>
        <v>0</v>
      </c>
    </row>
    <row r="543" spans="1:8" ht="23.25" customHeight="1" x14ac:dyDescent="0.25">
      <c r="A543" s="218" t="s">
        <v>742</v>
      </c>
      <c r="B543" s="218"/>
      <c r="C543" s="218" t="s">
        <v>51</v>
      </c>
      <c r="D543" s="218" t="s">
        <v>83</v>
      </c>
      <c r="E543" s="219">
        <v>0.4</v>
      </c>
      <c r="F543" s="218" t="s">
        <v>34</v>
      </c>
      <c r="G543" s="2"/>
      <c r="H543" s="345">
        <f t="shared" si="17"/>
        <v>0</v>
      </c>
    </row>
    <row r="544" spans="1:8" ht="25.5" customHeight="1" x14ac:dyDescent="0.25">
      <c r="A544" s="218" t="s">
        <v>743</v>
      </c>
      <c r="B544" s="218"/>
      <c r="C544" s="218" t="s">
        <v>54</v>
      </c>
      <c r="D544" s="218" t="s">
        <v>130</v>
      </c>
      <c r="E544" s="219">
        <v>0.4</v>
      </c>
      <c r="F544" s="218" t="s">
        <v>34</v>
      </c>
      <c r="G544" s="2"/>
      <c r="H544" s="345">
        <f t="shared" si="17"/>
        <v>0</v>
      </c>
    </row>
    <row r="545" spans="1:8" ht="39.75" customHeight="1" x14ac:dyDescent="0.25">
      <c r="A545" s="218" t="s">
        <v>744</v>
      </c>
      <c r="B545" s="218"/>
      <c r="C545" s="218" t="s">
        <v>57</v>
      </c>
      <c r="D545" s="218" t="s">
        <v>1276</v>
      </c>
      <c r="E545" s="219">
        <v>0.4</v>
      </c>
      <c r="F545" s="218" t="s">
        <v>34</v>
      </c>
      <c r="G545" s="2"/>
      <c r="H545" s="345">
        <f t="shared" si="17"/>
        <v>0</v>
      </c>
    </row>
    <row r="546" spans="1:8" ht="59.25" customHeight="1" x14ac:dyDescent="0.25">
      <c r="A546" s="218" t="s">
        <v>745</v>
      </c>
      <c r="B546" s="218"/>
      <c r="C546" s="218" t="s">
        <v>16</v>
      </c>
      <c r="D546" s="218" t="s">
        <v>88</v>
      </c>
      <c r="E546" s="219">
        <v>0.4</v>
      </c>
      <c r="F546" s="218" t="s">
        <v>34</v>
      </c>
      <c r="G546" s="2"/>
      <c r="H546" s="345">
        <f t="shared" si="17"/>
        <v>0</v>
      </c>
    </row>
    <row r="547" spans="1:8" ht="30.75" customHeight="1" x14ac:dyDescent="0.25">
      <c r="A547" s="218" t="s">
        <v>746</v>
      </c>
      <c r="B547" s="218"/>
      <c r="C547" s="218" t="s">
        <v>263</v>
      </c>
      <c r="D547" s="218" t="s">
        <v>264</v>
      </c>
      <c r="E547" s="219">
        <v>5</v>
      </c>
      <c r="F547" s="218" t="s">
        <v>116</v>
      </c>
      <c r="G547" s="2"/>
      <c r="H547" s="345">
        <f t="shared" si="17"/>
        <v>0</v>
      </c>
    </row>
    <row r="548" spans="1:8" ht="36.75" customHeight="1" x14ac:dyDescent="0.25">
      <c r="A548" s="218" t="s">
        <v>747</v>
      </c>
      <c r="B548" s="218"/>
      <c r="C548" s="218" t="s">
        <v>670</v>
      </c>
      <c r="D548" s="218" t="s">
        <v>1668</v>
      </c>
      <c r="E548" s="219">
        <v>5</v>
      </c>
      <c r="F548" s="218" t="s">
        <v>116</v>
      </c>
      <c r="G548" s="2"/>
      <c r="H548" s="345">
        <f t="shared" si="17"/>
        <v>0</v>
      </c>
    </row>
    <row r="549" spans="1:8" ht="99.75" customHeight="1" x14ac:dyDescent="0.25">
      <c r="A549" s="218" t="s">
        <v>748</v>
      </c>
      <c r="B549" s="218"/>
      <c r="C549" s="218" t="s">
        <v>672</v>
      </c>
      <c r="D549" s="218" t="s">
        <v>673</v>
      </c>
      <c r="E549" s="219">
        <v>1.5</v>
      </c>
      <c r="F549" s="218" t="s">
        <v>27</v>
      </c>
      <c r="G549" s="2"/>
      <c r="H549" s="345">
        <f t="shared" si="17"/>
        <v>0</v>
      </c>
    </row>
    <row r="550" spans="1:8" ht="70.5" customHeight="1" x14ac:dyDescent="0.25">
      <c r="A550" s="218" t="s">
        <v>749</v>
      </c>
      <c r="B550" s="218"/>
      <c r="C550" s="218" t="s">
        <v>675</v>
      </c>
      <c r="D550" s="218" t="s">
        <v>1623</v>
      </c>
      <c r="E550" s="219">
        <v>4.62</v>
      </c>
      <c r="F550" s="218" t="s">
        <v>27</v>
      </c>
      <c r="G550" s="2"/>
      <c r="H550" s="345">
        <f t="shared" si="17"/>
        <v>0</v>
      </c>
    </row>
    <row r="551" spans="1:8" ht="39" customHeight="1" x14ac:dyDescent="0.25">
      <c r="A551" s="258" t="s">
        <v>1212</v>
      </c>
      <c r="B551" s="257"/>
      <c r="C551" s="257"/>
      <c r="D551" s="257"/>
      <c r="E551" s="257"/>
      <c r="F551" s="259"/>
      <c r="G551" s="24"/>
      <c r="H551" s="359">
        <f>SUM(H540:H541,H542,H543,H544,H545,H546,H547,H548,H549,H550)</f>
        <v>0</v>
      </c>
    </row>
    <row r="552" spans="1:8" ht="52.5" customHeight="1" x14ac:dyDescent="0.25">
      <c r="A552" s="215" t="s">
        <v>750</v>
      </c>
      <c r="B552" s="215" t="s">
        <v>1667</v>
      </c>
      <c r="C552" s="215" t="s">
        <v>13</v>
      </c>
      <c r="D552" s="239" t="s">
        <v>688</v>
      </c>
      <c r="E552" s="240"/>
      <c r="F552" s="240"/>
      <c r="G552" s="17"/>
      <c r="H552" s="350"/>
    </row>
    <row r="553" spans="1:8" ht="93" customHeight="1" x14ac:dyDescent="0.25">
      <c r="A553" s="218" t="s">
        <v>751</v>
      </c>
      <c r="B553" s="218"/>
      <c r="C553" s="218" t="s">
        <v>16</v>
      </c>
      <c r="D553" s="218" t="s">
        <v>690</v>
      </c>
      <c r="E553" s="219">
        <v>2</v>
      </c>
      <c r="F553" s="218" t="s">
        <v>44</v>
      </c>
      <c r="G553" s="2"/>
      <c r="H553" s="345">
        <f>ROUND(E553*G553,2)</f>
        <v>0</v>
      </c>
    </row>
    <row r="554" spans="1:8" x14ac:dyDescent="0.25">
      <c r="A554" s="258" t="s">
        <v>1213</v>
      </c>
      <c r="B554" s="257"/>
      <c r="C554" s="257"/>
      <c r="D554" s="257"/>
      <c r="E554" s="257"/>
      <c r="F554" s="259"/>
      <c r="G554" s="22"/>
      <c r="H554" s="357">
        <f>SUM(H553)</f>
        <v>0</v>
      </c>
    </row>
    <row r="555" spans="1:8" x14ac:dyDescent="0.25">
      <c r="A555" s="268" t="s">
        <v>1214</v>
      </c>
      <c r="B555" s="269"/>
      <c r="C555" s="269"/>
      <c r="D555" s="269"/>
      <c r="E555" s="269"/>
      <c r="F555" s="270"/>
      <c r="G555" s="25"/>
      <c r="H555" s="360">
        <f>SUM(H554,H551,H538,H523,H520)</f>
        <v>0</v>
      </c>
    </row>
    <row r="556" spans="1:8" ht="60" x14ac:dyDescent="0.25">
      <c r="A556" s="212" t="s">
        <v>752</v>
      </c>
      <c r="B556" s="212" t="s">
        <v>1673</v>
      </c>
      <c r="C556" s="212" t="s">
        <v>20</v>
      </c>
      <c r="D556" s="263" t="s">
        <v>176</v>
      </c>
      <c r="E556" s="246"/>
      <c r="F556" s="246"/>
      <c r="G556" s="15"/>
      <c r="H556" s="347"/>
    </row>
    <row r="557" spans="1:8" ht="30.75" customHeight="1" x14ac:dyDescent="0.25">
      <c r="A557" s="215" t="s">
        <v>753</v>
      </c>
      <c r="B557" s="215" t="s">
        <v>1666</v>
      </c>
      <c r="C557" s="215" t="s">
        <v>13</v>
      </c>
      <c r="D557" s="239" t="s">
        <v>178</v>
      </c>
      <c r="E557" s="240"/>
      <c r="F557" s="240"/>
      <c r="G557" s="17"/>
      <c r="H557" s="350"/>
    </row>
    <row r="558" spans="1:8" ht="30" customHeight="1" x14ac:dyDescent="0.25">
      <c r="A558" s="218" t="s">
        <v>754</v>
      </c>
      <c r="B558" s="218"/>
      <c r="C558" s="218" t="s">
        <v>216</v>
      </c>
      <c r="D558" s="218" t="s">
        <v>217</v>
      </c>
      <c r="E558" s="219">
        <v>10.06</v>
      </c>
      <c r="F558" s="218" t="s">
        <v>34</v>
      </c>
      <c r="G558" s="2"/>
      <c r="H558" s="345">
        <f t="shared" ref="H558:H571" si="18">ROUND(E558*G558,2)</f>
        <v>0</v>
      </c>
    </row>
    <row r="559" spans="1:8" ht="30" customHeight="1" x14ac:dyDescent="0.25">
      <c r="A559" s="218" t="s">
        <v>755</v>
      </c>
      <c r="B559" s="218"/>
      <c r="C559" s="218" t="s">
        <v>219</v>
      </c>
      <c r="D559" s="218" t="s">
        <v>220</v>
      </c>
      <c r="E559" s="219">
        <v>3.35</v>
      </c>
      <c r="F559" s="218" t="s">
        <v>34</v>
      </c>
      <c r="G559" s="2"/>
      <c r="H559" s="345">
        <f t="shared" si="18"/>
        <v>0</v>
      </c>
    </row>
    <row r="560" spans="1:8" ht="30" customHeight="1" x14ac:dyDescent="0.25">
      <c r="A560" s="253" t="s">
        <v>756</v>
      </c>
      <c r="B560" s="253"/>
      <c r="C560" s="253" t="s">
        <v>1770</v>
      </c>
      <c r="D560" s="253" t="s">
        <v>1769</v>
      </c>
      <c r="E560" s="303">
        <v>33.520000000000003</v>
      </c>
      <c r="F560" s="253" t="s">
        <v>27</v>
      </c>
      <c r="G560" s="142"/>
      <c r="H560" s="345">
        <f t="shared" si="18"/>
        <v>0</v>
      </c>
    </row>
    <row r="561" spans="1:8" ht="30.75" customHeight="1" x14ac:dyDescent="0.25">
      <c r="A561" s="218" t="s">
        <v>757</v>
      </c>
      <c r="B561" s="218"/>
      <c r="C561" s="218" t="s">
        <v>222</v>
      </c>
      <c r="D561" s="218" t="s">
        <v>223</v>
      </c>
      <c r="E561" s="219">
        <v>33.520000000000003</v>
      </c>
      <c r="F561" s="218" t="s">
        <v>27</v>
      </c>
      <c r="G561" s="2"/>
      <c r="H561" s="345">
        <f t="shared" si="18"/>
        <v>0</v>
      </c>
    </row>
    <row r="562" spans="1:8" ht="50.25" customHeight="1" x14ac:dyDescent="0.25">
      <c r="A562" s="218" t="s">
        <v>758</v>
      </c>
      <c r="B562" s="218"/>
      <c r="C562" s="218" t="s">
        <v>225</v>
      </c>
      <c r="D562" s="218" t="s">
        <v>226</v>
      </c>
      <c r="E562" s="219">
        <v>33.520000000000003</v>
      </c>
      <c r="F562" s="218" t="s">
        <v>27</v>
      </c>
      <c r="G562" s="2"/>
      <c r="H562" s="345">
        <f t="shared" si="18"/>
        <v>0</v>
      </c>
    </row>
    <row r="563" spans="1:8" ht="51.75" customHeight="1" x14ac:dyDescent="0.25">
      <c r="A563" s="218" t="s">
        <v>759</v>
      </c>
      <c r="B563" s="218"/>
      <c r="C563" s="218" t="s">
        <v>228</v>
      </c>
      <c r="D563" s="218" t="s">
        <v>229</v>
      </c>
      <c r="E563" s="219">
        <v>33.520000000000003</v>
      </c>
      <c r="F563" s="218" t="s">
        <v>27</v>
      </c>
      <c r="G563" s="2"/>
      <c r="H563" s="345">
        <f t="shared" si="18"/>
        <v>0</v>
      </c>
    </row>
    <row r="564" spans="1:8" ht="61.5" customHeight="1" x14ac:dyDescent="0.25">
      <c r="A564" s="218" t="s">
        <v>760</v>
      </c>
      <c r="B564" s="218"/>
      <c r="C564" s="218" t="s">
        <v>225</v>
      </c>
      <c r="D564" s="218" t="s">
        <v>231</v>
      </c>
      <c r="E564" s="219">
        <v>33.520000000000003</v>
      </c>
      <c r="F564" s="218" t="s">
        <v>27</v>
      </c>
      <c r="G564" s="2"/>
      <c r="H564" s="345">
        <f t="shared" si="18"/>
        <v>0</v>
      </c>
    </row>
    <row r="565" spans="1:8" ht="32.25" customHeight="1" x14ac:dyDescent="0.25">
      <c r="A565" s="218" t="s">
        <v>761</v>
      </c>
      <c r="B565" s="218"/>
      <c r="C565" s="218" t="s">
        <v>150</v>
      </c>
      <c r="D565" s="218" t="s">
        <v>151</v>
      </c>
      <c r="E565" s="219">
        <v>33.520000000000003</v>
      </c>
      <c r="F565" s="218" t="s">
        <v>27</v>
      </c>
      <c r="G565" s="2"/>
      <c r="H565" s="345">
        <f t="shared" si="18"/>
        <v>0</v>
      </c>
    </row>
    <row r="566" spans="1:8" ht="49.5" customHeight="1" x14ac:dyDescent="0.25">
      <c r="A566" s="218" t="s">
        <v>762</v>
      </c>
      <c r="B566" s="218"/>
      <c r="C566" s="218" t="s">
        <v>153</v>
      </c>
      <c r="D566" s="218" t="s">
        <v>1265</v>
      </c>
      <c r="E566" s="219">
        <v>33.520000000000003</v>
      </c>
      <c r="F566" s="218" t="s">
        <v>27</v>
      </c>
      <c r="G566" s="2"/>
      <c r="H566" s="345">
        <f t="shared" si="18"/>
        <v>0</v>
      </c>
    </row>
    <row r="567" spans="1:8" ht="36.75" customHeight="1" x14ac:dyDescent="0.25">
      <c r="A567" s="218" t="s">
        <v>763</v>
      </c>
      <c r="B567" s="218"/>
      <c r="C567" s="218" t="s">
        <v>155</v>
      </c>
      <c r="D567" s="218" t="s">
        <v>156</v>
      </c>
      <c r="E567" s="219">
        <v>33.520000000000003</v>
      </c>
      <c r="F567" s="218" t="s">
        <v>27</v>
      </c>
      <c r="G567" s="2"/>
      <c r="H567" s="345">
        <f t="shared" si="18"/>
        <v>0</v>
      </c>
    </row>
    <row r="568" spans="1:8" ht="40.5" customHeight="1" x14ac:dyDescent="0.25">
      <c r="A568" s="218" t="s">
        <v>764</v>
      </c>
      <c r="B568" s="218"/>
      <c r="C568" s="218" t="s">
        <v>703</v>
      </c>
      <c r="D568" s="218" t="s">
        <v>704</v>
      </c>
      <c r="E568" s="219">
        <v>33.520000000000003</v>
      </c>
      <c r="F568" s="218" t="s">
        <v>27</v>
      </c>
      <c r="G568" s="2"/>
      <c r="H568" s="345">
        <f t="shared" si="18"/>
        <v>0</v>
      </c>
    </row>
    <row r="569" spans="1:8" ht="47.25" customHeight="1" x14ac:dyDescent="0.25">
      <c r="A569" s="218" t="s">
        <v>765</v>
      </c>
      <c r="B569" s="218"/>
      <c r="C569" s="218" t="s">
        <v>706</v>
      </c>
      <c r="D569" s="218" t="s">
        <v>707</v>
      </c>
      <c r="E569" s="219">
        <v>23.57</v>
      </c>
      <c r="F569" s="218" t="s">
        <v>116</v>
      </c>
      <c r="G569" s="2"/>
      <c r="H569" s="345">
        <f t="shared" si="18"/>
        <v>0</v>
      </c>
    </row>
    <row r="570" spans="1:8" ht="74.25" customHeight="1" x14ac:dyDescent="0.25">
      <c r="A570" s="218" t="s">
        <v>766</v>
      </c>
      <c r="B570" s="218"/>
      <c r="C570" s="218" t="s">
        <v>709</v>
      </c>
      <c r="D570" s="218" t="s">
        <v>710</v>
      </c>
      <c r="E570" s="219">
        <v>38.229999999999997</v>
      </c>
      <c r="F570" s="218" t="s">
        <v>27</v>
      </c>
      <c r="G570" s="2"/>
      <c r="H570" s="345">
        <f t="shared" si="18"/>
        <v>0</v>
      </c>
    </row>
    <row r="571" spans="1:8" ht="29.25" customHeight="1" x14ac:dyDescent="0.25">
      <c r="A571" s="218" t="s">
        <v>1777</v>
      </c>
      <c r="B571" s="218"/>
      <c r="C571" s="218" t="s">
        <v>712</v>
      </c>
      <c r="D571" s="218" t="s">
        <v>713</v>
      </c>
      <c r="E571" s="219">
        <v>38.229999999999997</v>
      </c>
      <c r="F571" s="218" t="s">
        <v>27</v>
      </c>
      <c r="G571" s="2"/>
      <c r="H571" s="345">
        <f t="shared" si="18"/>
        <v>0</v>
      </c>
    </row>
    <row r="572" spans="1:8" ht="52.5" customHeight="1" x14ac:dyDescent="0.25">
      <c r="A572" s="304" t="s">
        <v>1215</v>
      </c>
      <c r="B572" s="257"/>
      <c r="C572" s="257"/>
      <c r="D572" s="257"/>
      <c r="E572" s="257"/>
      <c r="F572" s="259"/>
      <c r="G572" s="24"/>
      <c r="H572" s="359">
        <f>SUM(H558,H559:H560,H561,H562:H569,H570,H571)</f>
        <v>0</v>
      </c>
    </row>
    <row r="573" spans="1:8" ht="27.75" customHeight="1" x14ac:dyDescent="0.25">
      <c r="A573" s="215" t="s">
        <v>767</v>
      </c>
      <c r="B573" s="215" t="s">
        <v>1667</v>
      </c>
      <c r="C573" s="215" t="s">
        <v>13</v>
      </c>
      <c r="D573" s="239" t="s">
        <v>654</v>
      </c>
      <c r="E573" s="240"/>
      <c r="F573" s="240"/>
      <c r="G573" s="17"/>
      <c r="H573" s="350"/>
    </row>
    <row r="574" spans="1:8" ht="94.5" customHeight="1" x14ac:dyDescent="0.25">
      <c r="A574" s="218" t="s">
        <v>768</v>
      </c>
      <c r="B574" s="218"/>
      <c r="C574" s="218" t="s">
        <v>16</v>
      </c>
      <c r="D574" s="218" t="s">
        <v>769</v>
      </c>
      <c r="E574" s="219">
        <v>9.1</v>
      </c>
      <c r="F574" s="218" t="s">
        <v>27</v>
      </c>
      <c r="G574" s="2"/>
      <c r="H574" s="345">
        <f>ROUND(E574*G574,2)</f>
        <v>0</v>
      </c>
    </row>
    <row r="575" spans="1:8" ht="39.75" customHeight="1" x14ac:dyDescent="0.25">
      <c r="A575" s="256" t="s">
        <v>1216</v>
      </c>
      <c r="B575" s="257"/>
      <c r="C575" s="257"/>
      <c r="D575" s="257"/>
      <c r="E575" s="257"/>
      <c r="F575" s="259"/>
      <c r="G575" s="24"/>
      <c r="H575" s="359">
        <f>SUM(H574)</f>
        <v>0</v>
      </c>
    </row>
    <row r="576" spans="1:8" ht="21.75" customHeight="1" x14ac:dyDescent="0.25">
      <c r="A576" s="215" t="s">
        <v>770</v>
      </c>
      <c r="B576" s="215" t="s">
        <v>1671</v>
      </c>
      <c r="C576" s="215" t="s">
        <v>13</v>
      </c>
      <c r="D576" s="239" t="s">
        <v>658</v>
      </c>
      <c r="E576" s="240"/>
      <c r="F576" s="240"/>
      <c r="G576" s="17"/>
      <c r="H576" s="350"/>
    </row>
    <row r="577" spans="1:8" ht="21.75" customHeight="1" x14ac:dyDescent="0.25">
      <c r="A577" s="218" t="s">
        <v>771</v>
      </c>
      <c r="B577" s="218"/>
      <c r="C577" s="218" t="s">
        <v>720</v>
      </c>
      <c r="D577" s="218" t="s">
        <v>739</v>
      </c>
      <c r="E577" s="219">
        <v>1</v>
      </c>
      <c r="F577" s="218" t="s">
        <v>44</v>
      </c>
      <c r="G577" s="2"/>
      <c r="H577" s="345">
        <f t="shared" ref="H577:H587" si="19">ROUND(E577*G577,2)</f>
        <v>0</v>
      </c>
    </row>
    <row r="578" spans="1:8" ht="47.25" customHeight="1" x14ac:dyDescent="0.25">
      <c r="A578" s="218" t="s">
        <v>772</v>
      </c>
      <c r="B578" s="218"/>
      <c r="C578" s="218" t="s">
        <v>666</v>
      </c>
      <c r="D578" s="218" t="s">
        <v>667</v>
      </c>
      <c r="E578" s="219">
        <v>4</v>
      </c>
      <c r="F578" s="218" t="s">
        <v>44</v>
      </c>
      <c r="G578" s="2"/>
      <c r="H578" s="345">
        <f t="shared" si="19"/>
        <v>0</v>
      </c>
    </row>
    <row r="579" spans="1:8" ht="42" customHeight="1" x14ac:dyDescent="0.25">
      <c r="A579" s="218" t="s">
        <v>773</v>
      </c>
      <c r="B579" s="218"/>
      <c r="C579" s="218" t="s">
        <v>663</v>
      </c>
      <c r="D579" s="218" t="s">
        <v>664</v>
      </c>
      <c r="E579" s="219">
        <v>0.66</v>
      </c>
      <c r="F579" s="218" t="s">
        <v>27</v>
      </c>
      <c r="G579" s="2"/>
      <c r="H579" s="345">
        <f t="shared" si="19"/>
        <v>0</v>
      </c>
    </row>
    <row r="580" spans="1:8" ht="20.25" customHeight="1" x14ac:dyDescent="0.25">
      <c r="A580" s="218" t="s">
        <v>774</v>
      </c>
      <c r="B580" s="218"/>
      <c r="C580" s="218" t="s">
        <v>51</v>
      </c>
      <c r="D580" s="218" t="s">
        <v>83</v>
      </c>
      <c r="E580" s="219">
        <v>0.19</v>
      </c>
      <c r="F580" s="218" t="s">
        <v>34</v>
      </c>
      <c r="G580" s="2"/>
      <c r="H580" s="345">
        <f t="shared" si="19"/>
        <v>0</v>
      </c>
    </row>
    <row r="581" spans="1:8" ht="27" customHeight="1" x14ac:dyDescent="0.25">
      <c r="A581" s="218" t="s">
        <v>775</v>
      </c>
      <c r="B581" s="218"/>
      <c r="C581" s="218" t="s">
        <v>54</v>
      </c>
      <c r="D581" s="218" t="s">
        <v>130</v>
      </c>
      <c r="E581" s="219">
        <v>0.19</v>
      </c>
      <c r="F581" s="218" t="s">
        <v>34</v>
      </c>
      <c r="G581" s="2"/>
      <c r="H581" s="345">
        <f t="shared" si="19"/>
        <v>0</v>
      </c>
    </row>
    <row r="582" spans="1:8" ht="46.5" customHeight="1" x14ac:dyDescent="0.25">
      <c r="A582" s="218" t="s">
        <v>776</v>
      </c>
      <c r="B582" s="218"/>
      <c r="C582" s="218" t="s">
        <v>57</v>
      </c>
      <c r="D582" s="218" t="s">
        <v>1276</v>
      </c>
      <c r="E582" s="219">
        <v>0.19</v>
      </c>
      <c r="F582" s="218" t="s">
        <v>34</v>
      </c>
      <c r="G582" s="2"/>
      <c r="H582" s="345">
        <f t="shared" si="19"/>
        <v>0</v>
      </c>
    </row>
    <row r="583" spans="1:8" ht="63" customHeight="1" x14ac:dyDescent="0.25">
      <c r="A583" s="218" t="s">
        <v>777</v>
      </c>
      <c r="B583" s="218"/>
      <c r="C583" s="218" t="s">
        <v>16</v>
      </c>
      <c r="D583" s="218" t="s">
        <v>88</v>
      </c>
      <c r="E583" s="219">
        <v>0.19</v>
      </c>
      <c r="F583" s="218" t="s">
        <v>34</v>
      </c>
      <c r="G583" s="2"/>
      <c r="H583" s="345">
        <f t="shared" si="19"/>
        <v>0</v>
      </c>
    </row>
    <row r="584" spans="1:8" ht="44.25" customHeight="1" x14ac:dyDescent="0.25">
      <c r="A584" s="218" t="s">
        <v>778</v>
      </c>
      <c r="B584" s="218"/>
      <c r="C584" s="218" t="s">
        <v>263</v>
      </c>
      <c r="D584" s="218" t="s">
        <v>264</v>
      </c>
      <c r="E584" s="219">
        <v>2.5</v>
      </c>
      <c r="F584" s="218" t="s">
        <v>116</v>
      </c>
      <c r="G584" s="2"/>
      <c r="H584" s="345">
        <f t="shared" si="19"/>
        <v>0</v>
      </c>
    </row>
    <row r="585" spans="1:8" ht="47.25" customHeight="1" x14ac:dyDescent="0.25">
      <c r="A585" s="218" t="s">
        <v>779</v>
      </c>
      <c r="B585" s="218"/>
      <c r="C585" s="218" t="s">
        <v>670</v>
      </c>
      <c r="D585" s="218" t="s">
        <v>1668</v>
      </c>
      <c r="E585" s="219">
        <v>2.5</v>
      </c>
      <c r="F585" s="218" t="s">
        <v>116</v>
      </c>
      <c r="G585" s="2"/>
      <c r="H585" s="345">
        <f t="shared" si="19"/>
        <v>0</v>
      </c>
    </row>
    <row r="586" spans="1:8" ht="98.25" customHeight="1" x14ac:dyDescent="0.25">
      <c r="A586" s="218" t="s">
        <v>780</v>
      </c>
      <c r="B586" s="218"/>
      <c r="C586" s="218" t="s">
        <v>672</v>
      </c>
      <c r="D586" s="218" t="s">
        <v>673</v>
      </c>
      <c r="E586" s="219">
        <v>0.75</v>
      </c>
      <c r="F586" s="218" t="s">
        <v>27</v>
      </c>
      <c r="G586" s="2"/>
      <c r="H586" s="345">
        <f t="shared" si="19"/>
        <v>0</v>
      </c>
    </row>
    <row r="587" spans="1:8" ht="67.5" customHeight="1" x14ac:dyDescent="0.25">
      <c r="A587" s="218" t="s">
        <v>781</v>
      </c>
      <c r="B587" s="218"/>
      <c r="C587" s="218" t="s">
        <v>675</v>
      </c>
      <c r="D587" s="218" t="s">
        <v>1623</v>
      </c>
      <c r="E587" s="219">
        <v>2.31</v>
      </c>
      <c r="F587" s="218" t="s">
        <v>27</v>
      </c>
      <c r="G587" s="2"/>
      <c r="H587" s="345">
        <f t="shared" si="19"/>
        <v>0</v>
      </c>
    </row>
    <row r="588" spans="1:8" x14ac:dyDescent="0.25">
      <c r="A588" s="256" t="s">
        <v>1217</v>
      </c>
      <c r="B588" s="257"/>
      <c r="C588" s="257"/>
      <c r="D588" s="257"/>
      <c r="E588" s="257"/>
      <c r="F588" s="259"/>
      <c r="G588" s="24"/>
      <c r="H588" s="359">
        <f>SUM(H577:H578,H579,H580,H581,H582,H583,H584,H585,H586,H587)</f>
        <v>0</v>
      </c>
    </row>
    <row r="589" spans="1:8" ht="30" x14ac:dyDescent="0.25">
      <c r="A589" s="215" t="s">
        <v>782</v>
      </c>
      <c r="B589" s="215" t="s">
        <v>1672</v>
      </c>
      <c r="C589" s="215" t="s">
        <v>13</v>
      </c>
      <c r="D589" s="239" t="s">
        <v>688</v>
      </c>
      <c r="E589" s="240"/>
      <c r="F589" s="240"/>
      <c r="G589" s="17"/>
      <c r="H589" s="350"/>
    </row>
    <row r="590" spans="1:8" ht="106.5" customHeight="1" x14ac:dyDescent="0.25">
      <c r="A590" s="218" t="s">
        <v>783</v>
      </c>
      <c r="B590" s="218"/>
      <c r="C590" s="218" t="s">
        <v>16</v>
      </c>
      <c r="D590" s="218" t="s">
        <v>690</v>
      </c>
      <c r="E590" s="219">
        <v>1</v>
      </c>
      <c r="F590" s="218" t="s">
        <v>44</v>
      </c>
      <c r="G590" s="2"/>
      <c r="H590" s="345">
        <f>ROUND(E590*G590,2)</f>
        <v>0</v>
      </c>
    </row>
    <row r="591" spans="1:8" ht="30.75" customHeight="1" x14ac:dyDescent="0.25">
      <c r="A591" s="256" t="s">
        <v>1218</v>
      </c>
      <c r="B591" s="257"/>
      <c r="C591" s="257"/>
      <c r="D591" s="257"/>
      <c r="E591" s="257"/>
      <c r="F591" s="259"/>
      <c r="G591" s="22"/>
      <c r="H591" s="357">
        <f>SUM(H590)</f>
        <v>0</v>
      </c>
    </row>
    <row r="592" spans="1:8" ht="36.75" customHeight="1" x14ac:dyDescent="0.25">
      <c r="A592" s="268" t="s">
        <v>1219</v>
      </c>
      <c r="B592" s="269"/>
      <c r="C592" s="269"/>
      <c r="D592" s="269"/>
      <c r="E592" s="269"/>
      <c r="F592" s="270"/>
      <c r="G592" s="25"/>
      <c r="H592" s="360">
        <f>SUM(H591,H588,H575,H572)</f>
        <v>0</v>
      </c>
    </row>
    <row r="593" spans="1:8" ht="30.75" customHeight="1" x14ac:dyDescent="0.25">
      <c r="A593" s="212" t="s">
        <v>784</v>
      </c>
      <c r="B593" s="212" t="s">
        <v>1673</v>
      </c>
      <c r="C593" s="212" t="s">
        <v>20</v>
      </c>
      <c r="D593" s="263" t="s">
        <v>204</v>
      </c>
      <c r="E593" s="246"/>
      <c r="F593" s="246"/>
      <c r="G593" s="15"/>
      <c r="H593" s="347"/>
    </row>
    <row r="594" spans="1:8" ht="30" x14ac:dyDescent="0.25">
      <c r="A594" s="215" t="s">
        <v>785</v>
      </c>
      <c r="B594" s="215" t="s">
        <v>1671</v>
      </c>
      <c r="C594" s="215" t="s">
        <v>13</v>
      </c>
      <c r="D594" s="239" t="s">
        <v>658</v>
      </c>
      <c r="E594" s="240"/>
      <c r="F594" s="240"/>
      <c r="G594" s="17"/>
      <c r="H594" s="350"/>
    </row>
    <row r="595" spans="1:8" ht="34.5" customHeight="1" x14ac:dyDescent="0.25">
      <c r="A595" s="218" t="s">
        <v>786</v>
      </c>
      <c r="B595" s="218"/>
      <c r="C595" s="218" t="s">
        <v>720</v>
      </c>
      <c r="D595" s="218" t="s">
        <v>787</v>
      </c>
      <c r="E595" s="219">
        <v>1</v>
      </c>
      <c r="F595" s="218" t="s">
        <v>44</v>
      </c>
      <c r="G595" s="2"/>
      <c r="H595" s="345">
        <f t="shared" ref="H595:H605" si="20">ROUND(E595*G595,2)</f>
        <v>0</v>
      </c>
    </row>
    <row r="596" spans="1:8" ht="31.5" customHeight="1" x14ac:dyDescent="0.25">
      <c r="A596" s="218" t="s">
        <v>788</v>
      </c>
      <c r="B596" s="218"/>
      <c r="C596" s="218" t="s">
        <v>666</v>
      </c>
      <c r="D596" s="218" t="s">
        <v>667</v>
      </c>
      <c r="E596" s="219">
        <v>4</v>
      </c>
      <c r="F596" s="218" t="s">
        <v>44</v>
      </c>
      <c r="G596" s="2"/>
      <c r="H596" s="345">
        <f t="shared" si="20"/>
        <v>0</v>
      </c>
    </row>
    <row r="597" spans="1:8" ht="30" x14ac:dyDescent="0.25">
      <c r="A597" s="218" t="s">
        <v>789</v>
      </c>
      <c r="B597" s="218"/>
      <c r="C597" s="218" t="s">
        <v>663</v>
      </c>
      <c r="D597" s="218" t="s">
        <v>664</v>
      </c>
      <c r="E597" s="219">
        <v>0.66</v>
      </c>
      <c r="F597" s="218" t="s">
        <v>27</v>
      </c>
      <c r="G597" s="2"/>
      <c r="H597" s="345">
        <f t="shared" si="20"/>
        <v>0</v>
      </c>
    </row>
    <row r="598" spans="1:8" ht="20.25" customHeight="1" x14ac:dyDescent="0.25">
      <c r="A598" s="218" t="s">
        <v>790</v>
      </c>
      <c r="B598" s="218"/>
      <c r="C598" s="218" t="s">
        <v>51</v>
      </c>
      <c r="D598" s="218" t="s">
        <v>83</v>
      </c>
      <c r="E598" s="219">
        <v>0.28999999999999998</v>
      </c>
      <c r="F598" s="218" t="s">
        <v>34</v>
      </c>
      <c r="G598" s="2"/>
      <c r="H598" s="345">
        <f t="shared" si="20"/>
        <v>0</v>
      </c>
    </row>
    <row r="599" spans="1:8" ht="24" customHeight="1" x14ac:dyDescent="0.25">
      <c r="A599" s="218" t="s">
        <v>791</v>
      </c>
      <c r="B599" s="218"/>
      <c r="C599" s="218" t="s">
        <v>54</v>
      </c>
      <c r="D599" s="218" t="s">
        <v>130</v>
      </c>
      <c r="E599" s="219">
        <v>0.28999999999999998</v>
      </c>
      <c r="F599" s="218" t="s">
        <v>34</v>
      </c>
      <c r="G599" s="2"/>
      <c r="H599" s="345">
        <f t="shared" si="20"/>
        <v>0</v>
      </c>
    </row>
    <row r="600" spans="1:8" ht="30.75" customHeight="1" x14ac:dyDescent="0.25">
      <c r="A600" s="218" t="s">
        <v>792</v>
      </c>
      <c r="B600" s="218"/>
      <c r="C600" s="218" t="s">
        <v>57</v>
      </c>
      <c r="D600" s="218" t="s">
        <v>1276</v>
      </c>
      <c r="E600" s="219">
        <v>0.28999999999999998</v>
      </c>
      <c r="F600" s="218" t="s">
        <v>34</v>
      </c>
      <c r="G600" s="2"/>
      <c r="H600" s="345">
        <f t="shared" si="20"/>
        <v>0</v>
      </c>
    </row>
    <row r="601" spans="1:8" ht="63" customHeight="1" x14ac:dyDescent="0.25">
      <c r="A601" s="218" t="s">
        <v>793</v>
      </c>
      <c r="B601" s="218"/>
      <c r="C601" s="218" t="s">
        <v>16</v>
      </c>
      <c r="D601" s="218" t="s">
        <v>88</v>
      </c>
      <c r="E601" s="219">
        <v>0.28999999999999998</v>
      </c>
      <c r="F601" s="218" t="s">
        <v>34</v>
      </c>
      <c r="G601" s="2"/>
      <c r="H601" s="345">
        <f t="shared" si="20"/>
        <v>0</v>
      </c>
    </row>
    <row r="602" spans="1:8" ht="40.5" customHeight="1" x14ac:dyDescent="0.25">
      <c r="A602" s="218" t="s">
        <v>794</v>
      </c>
      <c r="B602" s="218"/>
      <c r="C602" s="218" t="s">
        <v>263</v>
      </c>
      <c r="D602" s="218" t="s">
        <v>264</v>
      </c>
      <c r="E602" s="219">
        <v>2.5</v>
      </c>
      <c r="F602" s="218" t="s">
        <v>116</v>
      </c>
      <c r="G602" s="2"/>
      <c r="H602" s="345">
        <f t="shared" si="20"/>
        <v>0</v>
      </c>
    </row>
    <row r="603" spans="1:8" ht="42" customHeight="1" x14ac:dyDescent="0.25">
      <c r="A603" s="218" t="s">
        <v>795</v>
      </c>
      <c r="B603" s="218"/>
      <c r="C603" s="218" t="s">
        <v>670</v>
      </c>
      <c r="D603" s="218" t="s">
        <v>1668</v>
      </c>
      <c r="E603" s="219">
        <v>2.5</v>
      </c>
      <c r="F603" s="218" t="s">
        <v>116</v>
      </c>
      <c r="G603" s="2"/>
      <c r="H603" s="345">
        <f t="shared" si="20"/>
        <v>0</v>
      </c>
    </row>
    <row r="604" spans="1:8" ht="25.5" customHeight="1" x14ac:dyDescent="0.25">
      <c r="A604" s="218" t="s">
        <v>796</v>
      </c>
      <c r="B604" s="218"/>
      <c r="C604" s="218" t="s">
        <v>672</v>
      </c>
      <c r="D604" s="218" t="s">
        <v>673</v>
      </c>
      <c r="E604" s="219">
        <v>0.75</v>
      </c>
      <c r="F604" s="218" t="s">
        <v>27</v>
      </c>
      <c r="G604" s="2"/>
      <c r="H604" s="345">
        <f t="shared" si="20"/>
        <v>0</v>
      </c>
    </row>
    <row r="605" spans="1:8" ht="75" customHeight="1" x14ac:dyDescent="0.25">
      <c r="A605" s="218" t="s">
        <v>797</v>
      </c>
      <c r="B605" s="218"/>
      <c r="C605" s="218" t="s">
        <v>675</v>
      </c>
      <c r="D605" s="218" t="s">
        <v>1624</v>
      </c>
      <c r="E605" s="219">
        <v>2.31</v>
      </c>
      <c r="F605" s="218" t="s">
        <v>27</v>
      </c>
      <c r="G605" s="2"/>
      <c r="H605" s="345">
        <f t="shared" si="20"/>
        <v>0</v>
      </c>
    </row>
    <row r="606" spans="1:8" ht="23.25" customHeight="1" x14ac:dyDescent="0.25">
      <c r="A606" s="256" t="s">
        <v>1220</v>
      </c>
      <c r="B606" s="257"/>
      <c r="C606" s="257"/>
      <c r="D606" s="257"/>
      <c r="E606" s="257"/>
      <c r="F606" s="259"/>
      <c r="G606" s="6"/>
      <c r="H606" s="361">
        <f>SUM(H595:H596,H597,H598,H599,H600,H601,H602,H603,H604,H605)</f>
        <v>0</v>
      </c>
    </row>
    <row r="607" spans="1:8" ht="39" customHeight="1" x14ac:dyDescent="0.25">
      <c r="A607" s="215" t="s">
        <v>798</v>
      </c>
      <c r="B607" s="215" t="s">
        <v>1667</v>
      </c>
      <c r="C607" s="215" t="s">
        <v>13</v>
      </c>
      <c r="D607" s="239" t="s">
        <v>799</v>
      </c>
      <c r="E607" s="240"/>
      <c r="F607" s="240"/>
      <c r="G607" s="17"/>
      <c r="H607" s="350"/>
    </row>
    <row r="608" spans="1:8" ht="37.5" customHeight="1" x14ac:dyDescent="0.25">
      <c r="A608" s="218" t="s">
        <v>800</v>
      </c>
      <c r="B608" s="218"/>
      <c r="C608" s="218" t="s">
        <v>801</v>
      </c>
      <c r="D608" s="218" t="s">
        <v>1636</v>
      </c>
      <c r="E608" s="219">
        <v>1</v>
      </c>
      <c r="F608" s="218" t="s">
        <v>17</v>
      </c>
      <c r="G608" s="2"/>
      <c r="H608" s="345">
        <f t="shared" ref="H608:H615" si="21">ROUND(E608*G608,2)</f>
        <v>0</v>
      </c>
    </row>
    <row r="609" spans="1:8" ht="39" customHeight="1" x14ac:dyDescent="0.25">
      <c r="A609" s="218" t="s">
        <v>802</v>
      </c>
      <c r="B609" s="218"/>
      <c r="C609" s="218" t="s">
        <v>803</v>
      </c>
      <c r="D609" s="218" t="s">
        <v>804</v>
      </c>
      <c r="E609" s="219">
        <v>1</v>
      </c>
      <c r="F609" s="218" t="s">
        <v>44</v>
      </c>
      <c r="G609" s="2"/>
      <c r="H609" s="345">
        <f t="shared" si="21"/>
        <v>0</v>
      </c>
    </row>
    <row r="610" spans="1:8" ht="24.75" customHeight="1" x14ac:dyDescent="0.25">
      <c r="A610" s="218" t="s">
        <v>805</v>
      </c>
      <c r="B610" s="218"/>
      <c r="C610" s="218" t="s">
        <v>586</v>
      </c>
      <c r="D610" s="218" t="s">
        <v>806</v>
      </c>
      <c r="E610" s="219">
        <v>1</v>
      </c>
      <c r="F610" s="218" t="s">
        <v>44</v>
      </c>
      <c r="G610" s="2"/>
      <c r="H610" s="345">
        <f t="shared" si="21"/>
        <v>0</v>
      </c>
    </row>
    <row r="611" spans="1:8" ht="88.5" customHeight="1" x14ac:dyDescent="0.25">
      <c r="A611" s="218" t="s">
        <v>807</v>
      </c>
      <c r="B611" s="218"/>
      <c r="C611" s="218" t="s">
        <v>808</v>
      </c>
      <c r="D611" s="218" t="s">
        <v>809</v>
      </c>
      <c r="E611" s="219">
        <v>2</v>
      </c>
      <c r="F611" s="218" t="s">
        <v>44</v>
      </c>
      <c r="G611" s="2"/>
      <c r="H611" s="345">
        <f t="shared" si="21"/>
        <v>0</v>
      </c>
    </row>
    <row r="612" spans="1:8" ht="42.75" customHeight="1" x14ac:dyDescent="0.25">
      <c r="A612" s="218" t="s">
        <v>810</v>
      </c>
      <c r="B612" s="218"/>
      <c r="C612" s="218" t="s">
        <v>808</v>
      </c>
      <c r="D612" s="218" t="s">
        <v>1133</v>
      </c>
      <c r="E612" s="219">
        <v>1</v>
      </c>
      <c r="F612" s="218" t="s">
        <v>44</v>
      </c>
      <c r="G612" s="2"/>
      <c r="H612" s="345">
        <f t="shared" si="21"/>
        <v>0</v>
      </c>
    </row>
    <row r="613" spans="1:8" ht="35.25" customHeight="1" x14ac:dyDescent="0.25">
      <c r="A613" s="218" t="s">
        <v>811</v>
      </c>
      <c r="B613" s="218"/>
      <c r="C613" s="218" t="s">
        <v>808</v>
      </c>
      <c r="D613" s="218" t="s">
        <v>1134</v>
      </c>
      <c r="E613" s="219">
        <v>1</v>
      </c>
      <c r="F613" s="218" t="s">
        <v>44</v>
      </c>
      <c r="G613" s="2"/>
      <c r="H613" s="345">
        <f t="shared" si="21"/>
        <v>0</v>
      </c>
    </row>
    <row r="614" spans="1:8" ht="84.75" customHeight="1" x14ac:dyDescent="0.25">
      <c r="A614" s="218" t="s">
        <v>812</v>
      </c>
      <c r="B614" s="218"/>
      <c r="C614" s="218" t="s">
        <v>16</v>
      </c>
      <c r="D614" s="218" t="s">
        <v>813</v>
      </c>
      <c r="E614" s="219">
        <v>1</v>
      </c>
      <c r="F614" s="218" t="s">
        <v>44</v>
      </c>
      <c r="G614" s="2"/>
      <c r="H614" s="345">
        <f t="shared" si="21"/>
        <v>0</v>
      </c>
    </row>
    <row r="615" spans="1:8" ht="105" customHeight="1" x14ac:dyDescent="0.25">
      <c r="A615" s="218" t="s">
        <v>814</v>
      </c>
      <c r="B615" s="218"/>
      <c r="C615" s="218" t="s">
        <v>16</v>
      </c>
      <c r="D615" s="218" t="s">
        <v>815</v>
      </c>
      <c r="E615" s="219">
        <v>1</v>
      </c>
      <c r="F615" s="218" t="s">
        <v>17</v>
      </c>
      <c r="G615" s="2"/>
      <c r="H615" s="345">
        <f t="shared" si="21"/>
        <v>0</v>
      </c>
    </row>
    <row r="616" spans="1:8" x14ac:dyDescent="0.25">
      <c r="A616" s="305" t="s">
        <v>1221</v>
      </c>
      <c r="B616" s="278"/>
      <c r="C616" s="278"/>
      <c r="D616" s="278"/>
      <c r="E616" s="278"/>
      <c r="F616" s="285"/>
      <c r="G616" s="6"/>
      <c r="H616" s="361">
        <f>SUM(H608:H611,H612,H613,H614,H615)</f>
        <v>0</v>
      </c>
    </row>
    <row r="617" spans="1:8" ht="69.75" customHeight="1" x14ac:dyDescent="0.25">
      <c r="A617" s="215" t="s">
        <v>816</v>
      </c>
      <c r="B617" s="215" t="s">
        <v>1667</v>
      </c>
      <c r="C617" s="215" t="s">
        <v>13</v>
      </c>
      <c r="D617" s="239" t="s">
        <v>688</v>
      </c>
      <c r="E617" s="240"/>
      <c r="F617" s="240"/>
      <c r="G617" s="17"/>
      <c r="H617" s="350"/>
    </row>
    <row r="618" spans="1:8" ht="117" customHeight="1" x14ac:dyDescent="0.25">
      <c r="A618" s="218" t="s">
        <v>817</v>
      </c>
      <c r="B618" s="218"/>
      <c r="C618" s="218" t="s">
        <v>16</v>
      </c>
      <c r="D618" s="218" t="s">
        <v>690</v>
      </c>
      <c r="E618" s="219">
        <v>1</v>
      </c>
      <c r="F618" s="218" t="s">
        <v>44</v>
      </c>
      <c r="G618" s="2"/>
      <c r="H618" s="345">
        <f>ROUND(E618*G618,2)</f>
        <v>0</v>
      </c>
    </row>
    <row r="619" spans="1:8" x14ac:dyDescent="0.25">
      <c r="A619" s="256" t="s">
        <v>1222</v>
      </c>
      <c r="B619" s="257"/>
      <c r="C619" s="257"/>
      <c r="D619" s="257"/>
      <c r="E619" s="257"/>
      <c r="F619" s="259"/>
      <c r="G619" s="6"/>
      <c r="H619" s="361">
        <f>SUM(H618)</f>
        <v>0</v>
      </c>
    </row>
    <row r="620" spans="1:8" ht="144" customHeight="1" x14ac:dyDescent="0.25">
      <c r="A620" s="268" t="s">
        <v>1223</v>
      </c>
      <c r="B620" s="269"/>
      <c r="C620" s="269"/>
      <c r="D620" s="269"/>
      <c r="E620" s="269"/>
      <c r="F620" s="270"/>
      <c r="G620" s="31"/>
      <c r="H620" s="367">
        <f>SUM(H619,H616,H606)</f>
        <v>0</v>
      </c>
    </row>
    <row r="621" spans="1:8" ht="33" customHeight="1" x14ac:dyDescent="0.25">
      <c r="A621" s="212" t="s">
        <v>818</v>
      </c>
      <c r="B621" s="212" t="s">
        <v>1675</v>
      </c>
      <c r="C621" s="212" t="s">
        <v>20</v>
      </c>
      <c r="D621" s="263" t="s">
        <v>275</v>
      </c>
      <c r="E621" s="246"/>
      <c r="F621" s="246"/>
      <c r="G621" s="15"/>
      <c r="H621" s="347"/>
    </row>
    <row r="622" spans="1:8" ht="22.5" customHeight="1" x14ac:dyDescent="0.25">
      <c r="A622" s="215" t="s">
        <v>819</v>
      </c>
      <c r="B622" s="215" t="s">
        <v>1674</v>
      </c>
      <c r="C622" s="215" t="s">
        <v>13</v>
      </c>
      <c r="D622" s="239" t="s">
        <v>820</v>
      </c>
      <c r="E622" s="240"/>
      <c r="F622" s="240"/>
      <c r="G622" s="17"/>
      <c r="H622" s="350"/>
    </row>
    <row r="623" spans="1:8" ht="86.25" customHeight="1" x14ac:dyDescent="0.25">
      <c r="A623" s="306" t="s">
        <v>821</v>
      </c>
      <c r="B623" s="307"/>
      <c r="C623" s="298" t="s">
        <v>831</v>
      </c>
      <c r="D623" s="298" t="s">
        <v>832</v>
      </c>
      <c r="E623" s="308">
        <v>2.1</v>
      </c>
      <c r="F623" s="307" t="s">
        <v>27</v>
      </c>
      <c r="G623" s="2"/>
      <c r="H623" s="345">
        <f>ROUND(E623*G623,2)</f>
        <v>0</v>
      </c>
    </row>
    <row r="624" spans="1:8" ht="86.25" customHeight="1" x14ac:dyDescent="0.25">
      <c r="A624" s="306" t="s">
        <v>824</v>
      </c>
      <c r="B624" s="307"/>
      <c r="C624" s="298" t="s">
        <v>51</v>
      </c>
      <c r="D624" s="298" t="s">
        <v>83</v>
      </c>
      <c r="E624" s="308">
        <v>0.17</v>
      </c>
      <c r="F624" s="307" t="s">
        <v>34</v>
      </c>
      <c r="G624" s="2"/>
      <c r="H624" s="345">
        <f t="shared" ref="H624:H626" si="22">ROUND(E624*G624,2)</f>
        <v>0</v>
      </c>
    </row>
    <row r="625" spans="1:8" ht="86.25" customHeight="1" x14ac:dyDescent="0.25">
      <c r="A625" s="306" t="s">
        <v>1772</v>
      </c>
      <c r="B625" s="307"/>
      <c r="C625" s="298" t="s">
        <v>54</v>
      </c>
      <c r="D625" s="298" t="s">
        <v>55</v>
      </c>
      <c r="E625" s="308">
        <v>0.17</v>
      </c>
      <c r="F625" s="307" t="s">
        <v>34</v>
      </c>
      <c r="G625" s="2"/>
      <c r="H625" s="345">
        <f t="shared" si="22"/>
        <v>0</v>
      </c>
    </row>
    <row r="626" spans="1:8" ht="86.25" customHeight="1" x14ac:dyDescent="0.25">
      <c r="A626" s="306" t="s">
        <v>1773</v>
      </c>
      <c r="B626" s="307"/>
      <c r="C626" s="298" t="s">
        <v>57</v>
      </c>
      <c r="D626" s="298" t="s">
        <v>1774</v>
      </c>
      <c r="E626" s="308">
        <v>0.17</v>
      </c>
      <c r="F626" s="307" t="s">
        <v>34</v>
      </c>
      <c r="G626" s="2"/>
      <c r="H626" s="345">
        <f t="shared" si="22"/>
        <v>0</v>
      </c>
    </row>
    <row r="627" spans="1:8" ht="86.25" customHeight="1" x14ac:dyDescent="0.25">
      <c r="A627" s="218" t="s">
        <v>1775</v>
      </c>
      <c r="B627" s="218"/>
      <c r="C627" s="218" t="s">
        <v>822</v>
      </c>
      <c r="D627" s="218" t="s">
        <v>823</v>
      </c>
      <c r="E627" s="219">
        <v>2.1</v>
      </c>
      <c r="F627" s="218" t="s">
        <v>27</v>
      </c>
      <c r="G627" s="2"/>
      <c r="H627" s="345">
        <f>ROUND(E627*G627,2)</f>
        <v>0</v>
      </c>
    </row>
    <row r="628" spans="1:8" ht="142.5" customHeight="1" x14ac:dyDescent="0.25">
      <c r="A628" s="218" t="s">
        <v>1776</v>
      </c>
      <c r="B628" s="218"/>
      <c r="C628" s="218" t="s">
        <v>825</v>
      </c>
      <c r="D628" s="218" t="s">
        <v>1625</v>
      </c>
      <c r="E628" s="219">
        <v>2.1</v>
      </c>
      <c r="F628" s="218" t="s">
        <v>27</v>
      </c>
      <c r="G628" s="2"/>
      <c r="H628" s="345">
        <f>ROUND(E628*G628,2)</f>
        <v>0</v>
      </c>
    </row>
    <row r="629" spans="1:8" x14ac:dyDescent="0.25">
      <c r="A629" s="256" t="s">
        <v>1224</v>
      </c>
      <c r="B629" s="257"/>
      <c r="C629" s="257"/>
      <c r="D629" s="257"/>
      <c r="E629" s="257"/>
      <c r="F629" s="259"/>
      <c r="G629" s="6"/>
      <c r="H629" s="361">
        <f>SUM(H623:H627,H628)</f>
        <v>0</v>
      </c>
    </row>
    <row r="630" spans="1:8" ht="42" customHeight="1" x14ac:dyDescent="0.25">
      <c r="A630" s="215" t="s">
        <v>826</v>
      </c>
      <c r="B630" s="215" t="s">
        <v>1667</v>
      </c>
      <c r="C630" s="215" t="s">
        <v>13</v>
      </c>
      <c r="D630" s="239" t="s">
        <v>688</v>
      </c>
      <c r="E630" s="240"/>
      <c r="F630" s="240"/>
      <c r="G630" s="17"/>
      <c r="H630" s="350"/>
    </row>
    <row r="631" spans="1:8" ht="131.25" customHeight="1" x14ac:dyDescent="0.25">
      <c r="A631" s="218" t="s">
        <v>827</v>
      </c>
      <c r="B631" s="218"/>
      <c r="C631" s="218" t="s">
        <v>16</v>
      </c>
      <c r="D631" s="218" t="s">
        <v>690</v>
      </c>
      <c r="E631" s="219">
        <v>1</v>
      </c>
      <c r="F631" s="218" t="s">
        <v>44</v>
      </c>
      <c r="G631" s="2"/>
      <c r="H631" s="345">
        <f>ROUND(E631*G631,2)</f>
        <v>0</v>
      </c>
    </row>
    <row r="632" spans="1:8" ht="37.5" customHeight="1" x14ac:dyDescent="0.25">
      <c r="A632" s="256" t="s">
        <v>1225</v>
      </c>
      <c r="B632" s="257"/>
      <c r="C632" s="257"/>
      <c r="D632" s="257"/>
      <c r="E632" s="257"/>
      <c r="F632" s="259"/>
      <c r="G632" s="6"/>
      <c r="H632" s="361">
        <f>SUM(H631)</f>
        <v>0</v>
      </c>
    </row>
    <row r="633" spans="1:8" ht="36" customHeight="1" x14ac:dyDescent="0.25">
      <c r="A633" s="268" t="s">
        <v>1233</v>
      </c>
      <c r="B633" s="269"/>
      <c r="C633" s="269"/>
      <c r="D633" s="269"/>
      <c r="E633" s="269"/>
      <c r="F633" s="269"/>
      <c r="G633" s="36"/>
      <c r="H633" s="372">
        <f>SUM(H632,H629)</f>
        <v>0</v>
      </c>
    </row>
    <row r="634" spans="1:8" ht="30" customHeight="1" x14ac:dyDescent="0.25">
      <c r="A634" s="212" t="s">
        <v>828</v>
      </c>
      <c r="B634" s="212" t="s">
        <v>1676</v>
      </c>
      <c r="C634" s="212" t="s">
        <v>20</v>
      </c>
      <c r="D634" s="263" t="s">
        <v>829</v>
      </c>
      <c r="E634" s="246"/>
      <c r="F634" s="246"/>
      <c r="G634" s="15"/>
      <c r="H634" s="347"/>
    </row>
    <row r="635" spans="1:8" ht="23.25" customHeight="1" x14ac:dyDescent="0.25">
      <c r="A635" s="218" t="s">
        <v>830</v>
      </c>
      <c r="B635" s="218"/>
      <c r="C635" s="218" t="s">
        <v>831</v>
      </c>
      <c r="D635" s="218" t="s">
        <v>832</v>
      </c>
      <c r="E635" s="219">
        <v>2.4700000000000002</v>
      </c>
      <c r="F635" s="218" t="s">
        <v>27</v>
      </c>
      <c r="G635" s="2"/>
      <c r="H635" s="345">
        <f t="shared" ref="H635:H646" si="23">ROUND(E635*G635,2)</f>
        <v>0</v>
      </c>
    </row>
    <row r="636" spans="1:8" ht="35.25" customHeight="1" x14ac:dyDescent="0.25">
      <c r="A636" s="218" t="s">
        <v>833</v>
      </c>
      <c r="B636" s="218"/>
      <c r="C636" s="218" t="s">
        <v>663</v>
      </c>
      <c r="D636" s="218" t="s">
        <v>664</v>
      </c>
      <c r="E636" s="219">
        <v>1.73</v>
      </c>
      <c r="F636" s="218" t="s">
        <v>27</v>
      </c>
      <c r="G636" s="2"/>
      <c r="H636" s="345">
        <f t="shared" si="23"/>
        <v>0</v>
      </c>
    </row>
    <row r="637" spans="1:8" ht="30.75" customHeight="1" x14ac:dyDescent="0.25">
      <c r="A637" s="218" t="s">
        <v>834</v>
      </c>
      <c r="B637" s="218"/>
      <c r="C637" s="218" t="s">
        <v>126</v>
      </c>
      <c r="D637" s="218" t="s">
        <v>127</v>
      </c>
      <c r="E637" s="219">
        <v>0.04</v>
      </c>
      <c r="F637" s="218" t="s">
        <v>34</v>
      </c>
      <c r="G637" s="2"/>
      <c r="H637" s="345">
        <f t="shared" si="23"/>
        <v>0</v>
      </c>
    </row>
    <row r="638" spans="1:8" ht="25.5" customHeight="1" x14ac:dyDescent="0.25">
      <c r="A638" s="218" t="s">
        <v>835</v>
      </c>
      <c r="B638" s="218"/>
      <c r="C638" s="218" t="s">
        <v>51</v>
      </c>
      <c r="D638" s="218" t="s">
        <v>83</v>
      </c>
      <c r="E638" s="219">
        <v>0.38</v>
      </c>
      <c r="F638" s="218" t="s">
        <v>34</v>
      </c>
      <c r="G638" s="2"/>
      <c r="H638" s="345">
        <f t="shared" si="23"/>
        <v>0</v>
      </c>
    </row>
    <row r="639" spans="1:8" ht="54" customHeight="1" x14ac:dyDescent="0.25">
      <c r="A639" s="218" t="s">
        <v>836</v>
      </c>
      <c r="B639" s="218"/>
      <c r="C639" s="218" t="s">
        <v>54</v>
      </c>
      <c r="D639" s="218" t="s">
        <v>55</v>
      </c>
      <c r="E639" s="219">
        <v>0.38</v>
      </c>
      <c r="F639" s="218" t="s">
        <v>34</v>
      </c>
      <c r="G639" s="2"/>
      <c r="H639" s="345">
        <f t="shared" si="23"/>
        <v>0</v>
      </c>
    </row>
    <row r="640" spans="1:8" ht="54.75" customHeight="1" x14ac:dyDescent="0.25">
      <c r="A640" s="218" t="s">
        <v>837</v>
      </c>
      <c r="B640" s="218"/>
      <c r="C640" s="218" t="s">
        <v>57</v>
      </c>
      <c r="D640" s="218" t="s">
        <v>1277</v>
      </c>
      <c r="E640" s="219">
        <v>0.38</v>
      </c>
      <c r="F640" s="218" t="s">
        <v>34</v>
      </c>
      <c r="G640" s="2"/>
      <c r="H640" s="345">
        <f t="shared" si="23"/>
        <v>0</v>
      </c>
    </row>
    <row r="641" spans="1:8" ht="54.75" customHeight="1" x14ac:dyDescent="0.25">
      <c r="A641" s="218" t="s">
        <v>838</v>
      </c>
      <c r="B641" s="218"/>
      <c r="C641" s="218" t="s">
        <v>16</v>
      </c>
      <c r="D641" s="218" t="s">
        <v>88</v>
      </c>
      <c r="E641" s="219">
        <v>0.38</v>
      </c>
      <c r="F641" s="218" t="s">
        <v>34</v>
      </c>
      <c r="G641" s="2"/>
      <c r="H641" s="345">
        <f t="shared" si="23"/>
        <v>0</v>
      </c>
    </row>
    <row r="642" spans="1:8" ht="39.75" customHeight="1" x14ac:dyDescent="0.25">
      <c r="A642" s="218" t="s">
        <v>839</v>
      </c>
      <c r="B642" s="218"/>
      <c r="C642" s="218" t="s">
        <v>263</v>
      </c>
      <c r="D642" s="218" t="s">
        <v>264</v>
      </c>
      <c r="E642" s="219">
        <v>3.5</v>
      </c>
      <c r="F642" s="218" t="s">
        <v>116</v>
      </c>
      <c r="G642" s="2"/>
      <c r="H642" s="345">
        <f t="shared" si="23"/>
        <v>0</v>
      </c>
    </row>
    <row r="643" spans="1:8" ht="47.25" customHeight="1" x14ac:dyDescent="0.25">
      <c r="A643" s="218" t="s">
        <v>840</v>
      </c>
      <c r="B643" s="218"/>
      <c r="C643" s="218" t="s">
        <v>670</v>
      </c>
      <c r="D643" s="218" t="s">
        <v>1668</v>
      </c>
      <c r="E643" s="219">
        <v>5.25</v>
      </c>
      <c r="F643" s="218" t="s">
        <v>116</v>
      </c>
      <c r="G643" s="2"/>
      <c r="H643" s="345">
        <f t="shared" si="23"/>
        <v>0</v>
      </c>
    </row>
    <row r="644" spans="1:8" ht="32.25" customHeight="1" x14ac:dyDescent="0.25">
      <c r="A644" s="218" t="s">
        <v>841</v>
      </c>
      <c r="B644" s="218"/>
      <c r="C644" s="218" t="s">
        <v>672</v>
      </c>
      <c r="D644" s="218" t="s">
        <v>673</v>
      </c>
      <c r="E644" s="219">
        <v>2.34</v>
      </c>
      <c r="F644" s="218" t="s">
        <v>27</v>
      </c>
      <c r="G644" s="2"/>
      <c r="H644" s="345">
        <f t="shared" si="23"/>
        <v>0</v>
      </c>
    </row>
    <row r="645" spans="1:8" ht="91.5" customHeight="1" x14ac:dyDescent="0.25">
      <c r="A645" s="218" t="s">
        <v>842</v>
      </c>
      <c r="B645" s="218"/>
      <c r="C645" s="218" t="s">
        <v>675</v>
      </c>
      <c r="D645" s="218" t="s">
        <v>1622</v>
      </c>
      <c r="E645" s="219">
        <v>2.59</v>
      </c>
      <c r="F645" s="218" t="s">
        <v>27</v>
      </c>
      <c r="G645" s="2"/>
      <c r="H645" s="345">
        <f t="shared" si="23"/>
        <v>0</v>
      </c>
    </row>
    <row r="646" spans="1:8" ht="63" customHeight="1" x14ac:dyDescent="0.25">
      <c r="A646" s="218" t="s">
        <v>843</v>
      </c>
      <c r="B646" s="218"/>
      <c r="C646" s="218" t="s">
        <v>844</v>
      </c>
      <c r="D646" s="218" t="s">
        <v>845</v>
      </c>
      <c r="E646" s="219">
        <v>0.87</v>
      </c>
      <c r="F646" s="218" t="s">
        <v>27</v>
      </c>
      <c r="G646" s="2"/>
      <c r="H646" s="345">
        <f t="shared" si="23"/>
        <v>0</v>
      </c>
    </row>
    <row r="647" spans="1:8" ht="42" customHeight="1" x14ac:dyDescent="0.25">
      <c r="A647" s="268" t="s">
        <v>1226</v>
      </c>
      <c r="B647" s="269"/>
      <c r="C647" s="269"/>
      <c r="D647" s="269"/>
      <c r="E647" s="269"/>
      <c r="F647" s="270"/>
      <c r="G647" s="31"/>
      <c r="H647" s="367">
        <f>SUM(H635,H636,H637,H638,H639,H640,H641,H642,H643,H644,H645,H646)</f>
        <v>0</v>
      </c>
    </row>
    <row r="648" spans="1:8" ht="54" customHeight="1" x14ac:dyDescent="0.25">
      <c r="A648" s="212" t="s">
        <v>846</v>
      </c>
      <c r="B648" s="212" t="s">
        <v>1677</v>
      </c>
      <c r="C648" s="212" t="s">
        <v>20</v>
      </c>
      <c r="D648" s="263" t="s">
        <v>847</v>
      </c>
      <c r="E648" s="246"/>
      <c r="F648" s="246"/>
      <c r="G648" s="15"/>
      <c r="H648" s="347"/>
    </row>
    <row r="649" spans="1:8" ht="41.25" customHeight="1" x14ac:dyDescent="0.25">
      <c r="A649" s="215" t="s">
        <v>848</v>
      </c>
      <c r="B649" s="215" t="s">
        <v>1677</v>
      </c>
      <c r="C649" s="215" t="s">
        <v>13</v>
      </c>
      <c r="D649" s="239" t="s">
        <v>849</v>
      </c>
      <c r="E649" s="240"/>
      <c r="F649" s="240"/>
      <c r="G649" s="17"/>
      <c r="H649" s="350"/>
    </row>
    <row r="650" spans="1:8" ht="35.25" customHeight="1" x14ac:dyDescent="0.25">
      <c r="A650" s="218" t="s">
        <v>850</v>
      </c>
      <c r="B650" s="218"/>
      <c r="C650" s="218" t="s">
        <v>851</v>
      </c>
      <c r="D650" s="218" t="s">
        <v>852</v>
      </c>
      <c r="E650" s="219">
        <v>57.2</v>
      </c>
      <c r="F650" s="218" t="s">
        <v>27</v>
      </c>
      <c r="G650" s="2"/>
      <c r="H650" s="345">
        <f t="shared" ref="H650:H673" si="24">ROUND(E650*G650,2)</f>
        <v>0</v>
      </c>
    </row>
    <row r="651" spans="1:8" ht="38.25" customHeight="1" x14ac:dyDescent="0.25">
      <c r="A651" s="218" t="s">
        <v>853</v>
      </c>
      <c r="B651" s="218"/>
      <c r="C651" s="218" t="s">
        <v>854</v>
      </c>
      <c r="D651" s="218" t="s">
        <v>855</v>
      </c>
      <c r="E651" s="219">
        <v>81.97</v>
      </c>
      <c r="F651" s="218" t="s">
        <v>27</v>
      </c>
      <c r="G651" s="2"/>
      <c r="H651" s="345">
        <f t="shared" si="24"/>
        <v>0</v>
      </c>
    </row>
    <row r="652" spans="1:8" ht="31.5" customHeight="1" x14ac:dyDescent="0.25">
      <c r="A652" s="218" t="s">
        <v>856</v>
      </c>
      <c r="B652" s="218"/>
      <c r="C652" s="218" t="s">
        <v>857</v>
      </c>
      <c r="D652" s="218" t="s">
        <v>858</v>
      </c>
      <c r="E652" s="219">
        <v>37.26</v>
      </c>
      <c r="F652" s="218" t="s">
        <v>116</v>
      </c>
      <c r="G652" s="2"/>
      <c r="H652" s="345">
        <f t="shared" si="24"/>
        <v>0</v>
      </c>
    </row>
    <row r="653" spans="1:8" ht="45.75" customHeight="1" x14ac:dyDescent="0.25">
      <c r="A653" s="218" t="s">
        <v>859</v>
      </c>
      <c r="B653" s="218"/>
      <c r="C653" s="218" t="s">
        <v>860</v>
      </c>
      <c r="D653" s="218" t="s">
        <v>861</v>
      </c>
      <c r="E653" s="219">
        <v>130.88999999999999</v>
      </c>
      <c r="F653" s="218" t="s">
        <v>27</v>
      </c>
      <c r="G653" s="2"/>
      <c r="H653" s="345">
        <f t="shared" si="24"/>
        <v>0</v>
      </c>
    </row>
    <row r="654" spans="1:8" ht="48.75" customHeight="1" x14ac:dyDescent="0.25">
      <c r="A654" s="218" t="s">
        <v>862</v>
      </c>
      <c r="B654" s="218"/>
      <c r="C654" s="218" t="s">
        <v>863</v>
      </c>
      <c r="D654" s="218" t="s">
        <v>1278</v>
      </c>
      <c r="E654" s="219">
        <v>130.88999999999999</v>
      </c>
      <c r="F654" s="218" t="s">
        <v>27</v>
      </c>
      <c r="G654" s="2"/>
      <c r="H654" s="345">
        <f t="shared" si="24"/>
        <v>0</v>
      </c>
    </row>
    <row r="655" spans="1:8" ht="45" customHeight="1" x14ac:dyDescent="0.25">
      <c r="A655" s="218" t="s">
        <v>864</v>
      </c>
      <c r="B655" s="218"/>
      <c r="C655" s="218" t="s">
        <v>865</v>
      </c>
      <c r="D655" s="218" t="s">
        <v>866</v>
      </c>
      <c r="E655" s="219">
        <v>4.78</v>
      </c>
      <c r="F655" s="218" t="s">
        <v>27</v>
      </c>
      <c r="G655" s="2"/>
      <c r="H655" s="345">
        <f t="shared" si="24"/>
        <v>0</v>
      </c>
    </row>
    <row r="656" spans="1:8" ht="27" customHeight="1" x14ac:dyDescent="0.25">
      <c r="A656" s="218" t="s">
        <v>867</v>
      </c>
      <c r="B656" s="218"/>
      <c r="C656" s="218" t="s">
        <v>868</v>
      </c>
      <c r="D656" s="218" t="s">
        <v>869</v>
      </c>
      <c r="E656" s="219">
        <v>99.07</v>
      </c>
      <c r="F656" s="218" t="s">
        <v>34</v>
      </c>
      <c r="G656" s="2"/>
      <c r="H656" s="345">
        <f t="shared" si="24"/>
        <v>0</v>
      </c>
    </row>
    <row r="657" spans="1:8" ht="39.75" customHeight="1" x14ac:dyDescent="0.25">
      <c r="A657" s="218" t="s">
        <v>870</v>
      </c>
      <c r="B657" s="218"/>
      <c r="C657" s="218" t="s">
        <v>871</v>
      </c>
      <c r="D657" s="218" t="s">
        <v>1279</v>
      </c>
      <c r="E657" s="219">
        <v>99.07</v>
      </c>
      <c r="F657" s="218" t="s">
        <v>34</v>
      </c>
      <c r="G657" s="2"/>
      <c r="H657" s="345">
        <f t="shared" si="24"/>
        <v>0</v>
      </c>
    </row>
    <row r="658" spans="1:8" ht="35.25" customHeight="1" x14ac:dyDescent="0.25">
      <c r="A658" s="218" t="s">
        <v>872</v>
      </c>
      <c r="B658" s="218"/>
      <c r="C658" s="218" t="s">
        <v>16</v>
      </c>
      <c r="D658" s="218" t="s">
        <v>88</v>
      </c>
      <c r="E658" s="219">
        <v>99.07</v>
      </c>
      <c r="F658" s="218" t="s">
        <v>34</v>
      </c>
      <c r="G658" s="2"/>
      <c r="H658" s="345">
        <f t="shared" si="24"/>
        <v>0</v>
      </c>
    </row>
    <row r="659" spans="1:8" ht="31.5" customHeight="1" x14ac:dyDescent="0.25">
      <c r="A659" s="218" t="s">
        <v>873</v>
      </c>
      <c r="B659" s="218"/>
      <c r="C659" s="218" t="s">
        <v>874</v>
      </c>
      <c r="D659" s="218" t="s">
        <v>875</v>
      </c>
      <c r="E659" s="219">
        <v>130.88999999999999</v>
      </c>
      <c r="F659" s="218" t="s">
        <v>27</v>
      </c>
      <c r="G659" s="2"/>
      <c r="H659" s="345">
        <f t="shared" si="24"/>
        <v>0</v>
      </c>
    </row>
    <row r="660" spans="1:8" ht="39" customHeight="1" x14ac:dyDescent="0.25">
      <c r="A660" s="218" t="s">
        <v>876</v>
      </c>
      <c r="B660" s="218"/>
      <c r="C660" s="218" t="s">
        <v>877</v>
      </c>
      <c r="D660" s="218" t="s">
        <v>878</v>
      </c>
      <c r="E660" s="219">
        <v>130.88999999999999</v>
      </c>
      <c r="F660" s="218" t="s">
        <v>27</v>
      </c>
      <c r="G660" s="2"/>
      <c r="H660" s="345">
        <f t="shared" si="24"/>
        <v>0</v>
      </c>
    </row>
    <row r="661" spans="1:8" ht="42.75" customHeight="1" x14ac:dyDescent="0.25">
      <c r="A661" s="218" t="s">
        <v>879</v>
      </c>
      <c r="B661" s="218"/>
      <c r="C661" s="218" t="s">
        <v>880</v>
      </c>
      <c r="D661" s="218" t="s">
        <v>1280</v>
      </c>
      <c r="E661" s="219">
        <v>130.88999999999999</v>
      </c>
      <c r="F661" s="218" t="s">
        <v>27</v>
      </c>
      <c r="G661" s="2"/>
      <c r="H661" s="345">
        <f t="shared" si="24"/>
        <v>0</v>
      </c>
    </row>
    <row r="662" spans="1:8" ht="46.5" customHeight="1" x14ac:dyDescent="0.25">
      <c r="A662" s="218" t="s">
        <v>881</v>
      </c>
      <c r="B662" s="218"/>
      <c r="C662" s="218" t="s">
        <v>882</v>
      </c>
      <c r="D662" s="218" t="s">
        <v>883</v>
      </c>
      <c r="E662" s="219">
        <v>130.88999999999999</v>
      </c>
      <c r="F662" s="218" t="s">
        <v>27</v>
      </c>
      <c r="G662" s="2"/>
      <c r="H662" s="345">
        <f t="shared" si="24"/>
        <v>0</v>
      </c>
    </row>
    <row r="663" spans="1:8" ht="38.25" customHeight="1" x14ac:dyDescent="0.25">
      <c r="A663" s="218" t="s">
        <v>884</v>
      </c>
      <c r="B663" s="218"/>
      <c r="C663" s="218" t="s">
        <v>885</v>
      </c>
      <c r="D663" s="218" t="s">
        <v>1281</v>
      </c>
      <c r="E663" s="219">
        <v>130.88999999999999</v>
      </c>
      <c r="F663" s="218" t="s">
        <v>27</v>
      </c>
      <c r="G663" s="2"/>
      <c r="H663" s="345">
        <f t="shared" si="24"/>
        <v>0</v>
      </c>
    </row>
    <row r="664" spans="1:8" ht="38.25" customHeight="1" x14ac:dyDescent="0.25">
      <c r="A664" s="218" t="s">
        <v>886</v>
      </c>
      <c r="B664" s="218"/>
      <c r="C664" s="218" t="s">
        <v>887</v>
      </c>
      <c r="D664" s="218" t="s">
        <v>888</v>
      </c>
      <c r="E664" s="219">
        <v>61.76</v>
      </c>
      <c r="F664" s="218" t="s">
        <v>116</v>
      </c>
      <c r="G664" s="2"/>
      <c r="H664" s="345">
        <f t="shared" si="24"/>
        <v>0</v>
      </c>
    </row>
    <row r="665" spans="1:8" ht="40.5" customHeight="1" x14ac:dyDescent="0.25">
      <c r="A665" s="218" t="s">
        <v>889</v>
      </c>
      <c r="B665" s="218"/>
      <c r="C665" s="218" t="s">
        <v>890</v>
      </c>
      <c r="D665" s="218" t="s">
        <v>891</v>
      </c>
      <c r="E665" s="219">
        <v>3.71</v>
      </c>
      <c r="F665" s="218" t="s">
        <v>34</v>
      </c>
      <c r="G665" s="2"/>
      <c r="H665" s="345">
        <f t="shared" si="24"/>
        <v>0</v>
      </c>
    </row>
    <row r="666" spans="1:8" ht="37.5" customHeight="1" x14ac:dyDescent="0.25">
      <c r="A666" s="218" t="s">
        <v>892</v>
      </c>
      <c r="B666" s="218"/>
      <c r="C666" s="218" t="s">
        <v>893</v>
      </c>
      <c r="D666" s="218" t="s">
        <v>894</v>
      </c>
      <c r="E666" s="219">
        <v>49.26</v>
      </c>
      <c r="F666" s="218" t="s">
        <v>116</v>
      </c>
      <c r="G666" s="2"/>
      <c r="H666" s="345">
        <f t="shared" si="24"/>
        <v>0</v>
      </c>
    </row>
    <row r="667" spans="1:8" ht="43.5" customHeight="1" x14ac:dyDescent="0.25">
      <c r="A667" s="218" t="s">
        <v>895</v>
      </c>
      <c r="B667" s="218"/>
      <c r="C667" s="218" t="s">
        <v>896</v>
      </c>
      <c r="D667" s="218" t="s">
        <v>897</v>
      </c>
      <c r="E667" s="219">
        <v>12.5</v>
      </c>
      <c r="F667" s="218" t="s">
        <v>116</v>
      </c>
      <c r="G667" s="2"/>
      <c r="H667" s="345">
        <f t="shared" si="24"/>
        <v>0</v>
      </c>
    </row>
    <row r="668" spans="1:8" ht="61.5" customHeight="1" x14ac:dyDescent="0.25">
      <c r="A668" s="218" t="s">
        <v>898</v>
      </c>
      <c r="B668" s="218"/>
      <c r="C668" s="218" t="s">
        <v>899</v>
      </c>
      <c r="D668" s="218" t="s">
        <v>900</v>
      </c>
      <c r="E668" s="219">
        <v>130.88999999999999</v>
      </c>
      <c r="F668" s="218" t="s">
        <v>27</v>
      </c>
      <c r="G668" s="2"/>
      <c r="H668" s="345">
        <f t="shared" si="24"/>
        <v>0</v>
      </c>
    </row>
    <row r="669" spans="1:8" ht="40.5" customHeight="1" x14ac:dyDescent="0.25">
      <c r="A669" s="218" t="s">
        <v>901</v>
      </c>
      <c r="B669" s="218"/>
      <c r="C669" s="218" t="s">
        <v>16</v>
      </c>
      <c r="D669" s="218" t="s">
        <v>902</v>
      </c>
      <c r="E669" s="219">
        <v>1</v>
      </c>
      <c r="F669" s="218" t="s">
        <v>17</v>
      </c>
      <c r="G669" s="2"/>
      <c r="H669" s="345">
        <f t="shared" si="24"/>
        <v>0</v>
      </c>
    </row>
    <row r="670" spans="1:8" ht="37.5" customHeight="1" x14ac:dyDescent="0.25">
      <c r="A670" s="218" t="s">
        <v>903</v>
      </c>
      <c r="B670" s="218"/>
      <c r="C670" s="218" t="s">
        <v>16</v>
      </c>
      <c r="D670" s="218" t="s">
        <v>904</v>
      </c>
      <c r="E670" s="219">
        <v>1</v>
      </c>
      <c r="F670" s="218" t="s">
        <v>17</v>
      </c>
      <c r="G670" s="2"/>
      <c r="H670" s="345">
        <f t="shared" si="24"/>
        <v>0</v>
      </c>
    </row>
    <row r="671" spans="1:8" ht="45" customHeight="1" x14ac:dyDescent="0.25">
      <c r="A671" s="218" t="s">
        <v>905</v>
      </c>
      <c r="B671" s="218"/>
      <c r="C671" s="218" t="s">
        <v>16</v>
      </c>
      <c r="D671" s="218" t="s">
        <v>906</v>
      </c>
      <c r="E671" s="219">
        <v>1</v>
      </c>
      <c r="F671" s="218" t="s">
        <v>44</v>
      </c>
      <c r="G671" s="2"/>
      <c r="H671" s="345">
        <f t="shared" si="24"/>
        <v>0</v>
      </c>
    </row>
    <row r="672" spans="1:8" ht="39.75" customHeight="1" x14ac:dyDescent="0.25">
      <c r="A672" s="218" t="s">
        <v>907</v>
      </c>
      <c r="B672" s="218"/>
      <c r="C672" s="218" t="s">
        <v>908</v>
      </c>
      <c r="D672" s="218" t="s">
        <v>909</v>
      </c>
      <c r="E672" s="219">
        <v>4.78</v>
      </c>
      <c r="F672" s="218" t="s">
        <v>27</v>
      </c>
      <c r="G672" s="2"/>
      <c r="H672" s="345">
        <f t="shared" si="24"/>
        <v>0</v>
      </c>
    </row>
    <row r="673" spans="1:8" ht="60.75" customHeight="1" x14ac:dyDescent="0.25">
      <c r="A673" s="218" t="s">
        <v>910</v>
      </c>
      <c r="B673" s="218"/>
      <c r="C673" s="218" t="s">
        <v>911</v>
      </c>
      <c r="D673" s="218" t="s">
        <v>912</v>
      </c>
      <c r="E673" s="219">
        <v>4.78</v>
      </c>
      <c r="F673" s="218" t="s">
        <v>27</v>
      </c>
      <c r="G673" s="2"/>
      <c r="H673" s="345">
        <f t="shared" si="24"/>
        <v>0</v>
      </c>
    </row>
    <row r="674" spans="1:8" ht="20.25" customHeight="1" x14ac:dyDescent="0.25">
      <c r="A674" s="256" t="s">
        <v>1227</v>
      </c>
      <c r="B674" s="257"/>
      <c r="C674" s="257"/>
      <c r="D674" s="257"/>
      <c r="E674" s="257"/>
      <c r="F674" s="259"/>
      <c r="G674" s="6"/>
      <c r="H674" s="361">
        <f>SUM(H650,H651,H652,H653,H654:H655,H656,H657,H658,H659:H664,H665,H666,H667,H668,H669,H670,H671,H672,H673)</f>
        <v>0</v>
      </c>
    </row>
    <row r="675" spans="1:8" ht="41.25" customHeight="1" x14ac:dyDescent="0.25">
      <c r="A675" s="268" t="s">
        <v>1228</v>
      </c>
      <c r="B675" s="269"/>
      <c r="C675" s="269"/>
      <c r="D675" s="269"/>
      <c r="E675" s="269"/>
      <c r="F675" s="270"/>
      <c r="G675" s="31"/>
      <c r="H675" s="367">
        <f>H674</f>
        <v>0</v>
      </c>
    </row>
    <row r="676" spans="1:8" ht="42" customHeight="1" x14ac:dyDescent="0.25">
      <c r="A676" s="268" t="s">
        <v>1232</v>
      </c>
      <c r="B676" s="269"/>
      <c r="C676" s="269"/>
      <c r="D676" s="269"/>
      <c r="E676" s="269"/>
      <c r="F676" s="269"/>
      <c r="G676" s="30"/>
      <c r="H676" s="366">
        <f>SUM(H675,H647,H633,H620,H592,H555,H503)</f>
        <v>0</v>
      </c>
    </row>
    <row r="677" spans="1:8" ht="27.75" customHeight="1" x14ac:dyDescent="0.25">
      <c r="A677" s="212" t="s">
        <v>913</v>
      </c>
      <c r="B677" s="212" t="s">
        <v>1678</v>
      </c>
      <c r="C677" s="212" t="s">
        <v>20</v>
      </c>
      <c r="D677" s="263" t="s">
        <v>589</v>
      </c>
      <c r="E677" s="246"/>
      <c r="F677" s="246"/>
      <c r="G677" s="15"/>
      <c r="H677" s="347"/>
    </row>
    <row r="678" spans="1:8" ht="37.5" customHeight="1" x14ac:dyDescent="0.25">
      <c r="A678" s="215" t="s">
        <v>914</v>
      </c>
      <c r="B678" s="215" t="s">
        <v>1643</v>
      </c>
      <c r="C678" s="215" t="s">
        <v>13</v>
      </c>
      <c r="D678" s="309" t="s">
        <v>591</v>
      </c>
      <c r="E678" s="310"/>
      <c r="F678" s="310"/>
      <c r="G678" s="17"/>
      <c r="H678" s="350"/>
    </row>
    <row r="679" spans="1:8" ht="42.75" customHeight="1" x14ac:dyDescent="0.25">
      <c r="A679" s="218" t="s">
        <v>915</v>
      </c>
      <c r="B679" s="218"/>
      <c r="C679" s="218" t="s">
        <v>916</v>
      </c>
      <c r="D679" s="218" t="s">
        <v>917</v>
      </c>
      <c r="E679" s="219">
        <v>2</v>
      </c>
      <c r="F679" s="218" t="s">
        <v>369</v>
      </c>
      <c r="G679" s="2"/>
      <c r="H679" s="345">
        <f t="shared" ref="H679:H701" si="25">ROUND(E679*G679,2)</f>
        <v>0</v>
      </c>
    </row>
    <row r="680" spans="1:8" ht="51.75" customHeight="1" x14ac:dyDescent="0.25">
      <c r="A680" s="218" t="s">
        <v>918</v>
      </c>
      <c r="B680" s="218"/>
      <c r="C680" s="218" t="s">
        <v>919</v>
      </c>
      <c r="D680" s="218" t="s">
        <v>920</v>
      </c>
      <c r="E680" s="219">
        <v>4</v>
      </c>
      <c r="F680" s="218" t="s">
        <v>369</v>
      </c>
      <c r="G680" s="2"/>
      <c r="H680" s="345">
        <f t="shared" si="25"/>
        <v>0</v>
      </c>
    </row>
    <row r="681" spans="1:8" ht="37.5" customHeight="1" x14ac:dyDescent="0.25">
      <c r="A681" s="218" t="s">
        <v>921</v>
      </c>
      <c r="B681" s="218"/>
      <c r="C681" s="218" t="s">
        <v>922</v>
      </c>
      <c r="D681" s="218" t="s">
        <v>923</v>
      </c>
      <c r="E681" s="219">
        <v>52</v>
      </c>
      <c r="F681" s="218" t="s">
        <v>116</v>
      </c>
      <c r="G681" s="2"/>
      <c r="H681" s="345">
        <f t="shared" si="25"/>
        <v>0</v>
      </c>
    </row>
    <row r="682" spans="1:8" ht="33" customHeight="1" x14ac:dyDescent="0.25">
      <c r="A682" s="218" t="s">
        <v>924</v>
      </c>
      <c r="B682" s="218"/>
      <c r="C682" s="218" t="s">
        <v>925</v>
      </c>
      <c r="D682" s="218" t="s">
        <v>1282</v>
      </c>
      <c r="E682" s="219">
        <v>52</v>
      </c>
      <c r="F682" s="218" t="s">
        <v>116</v>
      </c>
      <c r="G682" s="2"/>
      <c r="H682" s="345">
        <f t="shared" si="25"/>
        <v>0</v>
      </c>
    </row>
    <row r="683" spans="1:8" ht="30" customHeight="1" x14ac:dyDescent="0.25">
      <c r="A683" s="218" t="s">
        <v>926</v>
      </c>
      <c r="B683" s="218"/>
      <c r="C683" s="218" t="s">
        <v>927</v>
      </c>
      <c r="D683" s="218" t="s">
        <v>928</v>
      </c>
      <c r="E683" s="219">
        <v>1</v>
      </c>
      <c r="F683" s="218" t="s">
        <v>44</v>
      </c>
      <c r="G683" s="2"/>
      <c r="H683" s="345">
        <f t="shared" si="25"/>
        <v>0</v>
      </c>
    </row>
    <row r="684" spans="1:8" ht="43.5" customHeight="1" x14ac:dyDescent="0.25">
      <c r="A684" s="218" t="s">
        <v>929</v>
      </c>
      <c r="B684" s="218"/>
      <c r="C684" s="218" t="s">
        <v>930</v>
      </c>
      <c r="D684" s="218" t="s">
        <v>931</v>
      </c>
      <c r="E684" s="219">
        <v>150</v>
      </c>
      <c r="F684" s="218" t="s">
        <v>116</v>
      </c>
      <c r="G684" s="2"/>
      <c r="H684" s="345">
        <f t="shared" si="25"/>
        <v>0</v>
      </c>
    </row>
    <row r="685" spans="1:8" ht="45.75" customHeight="1" x14ac:dyDescent="0.25">
      <c r="A685" s="218" t="s">
        <v>932</v>
      </c>
      <c r="B685" s="218"/>
      <c r="C685" s="218" t="s">
        <v>610</v>
      </c>
      <c r="D685" s="218" t="s">
        <v>611</v>
      </c>
      <c r="E685" s="219">
        <v>150</v>
      </c>
      <c r="F685" s="218" t="s">
        <v>116</v>
      </c>
      <c r="G685" s="2"/>
      <c r="H685" s="345">
        <f t="shared" si="25"/>
        <v>0</v>
      </c>
    </row>
    <row r="686" spans="1:8" ht="50.25" customHeight="1" x14ac:dyDescent="0.25">
      <c r="A686" s="218" t="s">
        <v>933</v>
      </c>
      <c r="B686" s="218"/>
      <c r="C686" s="218" t="s">
        <v>613</v>
      </c>
      <c r="D686" s="218" t="s">
        <v>614</v>
      </c>
      <c r="E686" s="219">
        <v>0.67</v>
      </c>
      <c r="F686" s="218" t="s">
        <v>34</v>
      </c>
      <c r="G686" s="2"/>
      <c r="H686" s="345">
        <f t="shared" si="25"/>
        <v>0</v>
      </c>
    </row>
    <row r="687" spans="1:8" ht="36" customHeight="1" x14ac:dyDescent="0.25">
      <c r="A687" s="218" t="s">
        <v>934</v>
      </c>
      <c r="B687" s="218"/>
      <c r="C687" s="218" t="s">
        <v>616</v>
      </c>
      <c r="D687" s="218" t="s">
        <v>617</v>
      </c>
      <c r="E687" s="219">
        <v>150</v>
      </c>
      <c r="F687" s="218" t="s">
        <v>116</v>
      </c>
      <c r="G687" s="2"/>
      <c r="H687" s="345">
        <f t="shared" si="25"/>
        <v>0</v>
      </c>
    </row>
    <row r="688" spans="1:8" ht="42.75" customHeight="1" x14ac:dyDescent="0.25">
      <c r="A688" s="218" t="s">
        <v>935</v>
      </c>
      <c r="B688" s="218"/>
      <c r="C688" s="218" t="s">
        <v>619</v>
      </c>
      <c r="D688" s="218" t="s">
        <v>620</v>
      </c>
      <c r="E688" s="219">
        <v>100</v>
      </c>
      <c r="F688" s="218" t="s">
        <v>116</v>
      </c>
      <c r="G688" s="2"/>
      <c r="H688" s="345">
        <f t="shared" si="25"/>
        <v>0</v>
      </c>
    </row>
    <row r="689" spans="1:8" ht="30" customHeight="1" x14ac:dyDescent="0.25">
      <c r="A689" s="218" t="s">
        <v>936</v>
      </c>
      <c r="B689" s="218"/>
      <c r="C689" s="218" t="s">
        <v>619</v>
      </c>
      <c r="D689" s="218" t="s">
        <v>937</v>
      </c>
      <c r="E689" s="219">
        <v>50</v>
      </c>
      <c r="F689" s="218" t="s">
        <v>116</v>
      </c>
      <c r="G689" s="2"/>
      <c r="H689" s="345">
        <f t="shared" si="25"/>
        <v>0</v>
      </c>
    </row>
    <row r="690" spans="1:8" ht="35.25" customHeight="1" x14ac:dyDescent="0.25">
      <c r="A690" s="218" t="s">
        <v>938</v>
      </c>
      <c r="B690" s="218"/>
      <c r="C690" s="218" t="s">
        <v>939</v>
      </c>
      <c r="D690" s="218" t="s">
        <v>940</v>
      </c>
      <c r="E690" s="219">
        <v>50</v>
      </c>
      <c r="F690" s="218" t="s">
        <v>44</v>
      </c>
      <c r="G690" s="2"/>
      <c r="H690" s="345">
        <f t="shared" si="25"/>
        <v>0</v>
      </c>
    </row>
    <row r="691" spans="1:8" ht="35.25" customHeight="1" x14ac:dyDescent="0.25">
      <c r="A691" s="218" t="s">
        <v>941</v>
      </c>
      <c r="B691" s="218"/>
      <c r="C691" s="218" t="s">
        <v>942</v>
      </c>
      <c r="D691" s="218" t="s">
        <v>943</v>
      </c>
      <c r="E691" s="219">
        <v>42</v>
      </c>
      <c r="F691" s="218" t="s">
        <v>44</v>
      </c>
      <c r="G691" s="2"/>
      <c r="H691" s="345">
        <f t="shared" si="25"/>
        <v>0</v>
      </c>
    </row>
    <row r="692" spans="1:8" ht="33.75" customHeight="1" x14ac:dyDescent="0.25">
      <c r="A692" s="218" t="s">
        <v>944</v>
      </c>
      <c r="B692" s="218"/>
      <c r="C692" s="218" t="s">
        <v>945</v>
      </c>
      <c r="D692" s="218" t="s">
        <v>946</v>
      </c>
      <c r="E692" s="219">
        <v>8</v>
      </c>
      <c r="F692" s="218" t="s">
        <v>44</v>
      </c>
      <c r="G692" s="2"/>
      <c r="H692" s="345">
        <f t="shared" si="25"/>
        <v>0</v>
      </c>
    </row>
    <row r="693" spans="1:8" ht="30.75" customHeight="1" x14ac:dyDescent="0.25">
      <c r="A693" s="218" t="s">
        <v>947</v>
      </c>
      <c r="B693" s="218"/>
      <c r="C693" s="218" t="s">
        <v>948</v>
      </c>
      <c r="D693" s="218" t="s">
        <v>949</v>
      </c>
      <c r="E693" s="219">
        <v>1</v>
      </c>
      <c r="F693" s="218" t="s">
        <v>44</v>
      </c>
      <c r="G693" s="2"/>
      <c r="H693" s="345">
        <f t="shared" si="25"/>
        <v>0</v>
      </c>
    </row>
    <row r="694" spans="1:8" ht="41.25" customHeight="1" x14ac:dyDescent="0.25">
      <c r="A694" s="218" t="s">
        <v>950</v>
      </c>
      <c r="B694" s="218"/>
      <c r="C694" s="218" t="s">
        <v>951</v>
      </c>
      <c r="D694" s="218" t="s">
        <v>952</v>
      </c>
      <c r="E694" s="219">
        <v>32</v>
      </c>
      <c r="F694" s="218" t="s">
        <v>44</v>
      </c>
      <c r="G694" s="2"/>
      <c r="H694" s="345">
        <f t="shared" si="25"/>
        <v>0</v>
      </c>
    </row>
    <row r="695" spans="1:8" ht="33" customHeight="1" x14ac:dyDescent="0.25">
      <c r="A695" s="218" t="s">
        <v>953</v>
      </c>
      <c r="B695" s="218"/>
      <c r="C695" s="218" t="s">
        <v>954</v>
      </c>
      <c r="D695" s="218" t="s">
        <v>955</v>
      </c>
      <c r="E695" s="219">
        <v>9</v>
      </c>
      <c r="F695" s="218" t="s">
        <v>17</v>
      </c>
      <c r="G695" s="2"/>
      <c r="H695" s="345">
        <f t="shared" si="25"/>
        <v>0</v>
      </c>
    </row>
    <row r="696" spans="1:8" ht="49.5" customHeight="1" x14ac:dyDescent="0.25">
      <c r="A696" s="218" t="s">
        <v>956</v>
      </c>
      <c r="B696" s="218"/>
      <c r="C696" s="218" t="s">
        <v>957</v>
      </c>
      <c r="D696" s="218" t="s">
        <v>958</v>
      </c>
      <c r="E696" s="219">
        <v>1</v>
      </c>
      <c r="F696" s="218" t="s">
        <v>624</v>
      </c>
      <c r="G696" s="2"/>
      <c r="H696" s="345">
        <f t="shared" si="25"/>
        <v>0</v>
      </c>
    </row>
    <row r="697" spans="1:8" ht="40.5" customHeight="1" x14ac:dyDescent="0.25">
      <c r="A697" s="218" t="s">
        <v>959</v>
      </c>
      <c r="B697" s="218"/>
      <c r="C697" s="218" t="s">
        <v>622</v>
      </c>
      <c r="D697" s="218" t="s">
        <v>623</v>
      </c>
      <c r="E697" s="219">
        <v>11</v>
      </c>
      <c r="F697" s="218" t="s">
        <v>624</v>
      </c>
      <c r="G697" s="2"/>
      <c r="H697" s="345">
        <f t="shared" si="25"/>
        <v>0</v>
      </c>
    </row>
    <row r="698" spans="1:8" ht="41.25" customHeight="1" x14ac:dyDescent="0.25">
      <c r="A698" s="218" t="s">
        <v>960</v>
      </c>
      <c r="B698" s="218"/>
      <c r="C698" s="218" t="s">
        <v>626</v>
      </c>
      <c r="D698" s="218" t="s">
        <v>627</v>
      </c>
      <c r="E698" s="219">
        <v>11</v>
      </c>
      <c r="F698" s="218" t="s">
        <v>624</v>
      </c>
      <c r="G698" s="2"/>
      <c r="H698" s="345">
        <f t="shared" si="25"/>
        <v>0</v>
      </c>
    </row>
    <row r="699" spans="1:8" ht="68.25" customHeight="1" x14ac:dyDescent="0.25">
      <c r="A699" s="218" t="s">
        <v>961</v>
      </c>
      <c r="B699" s="218"/>
      <c r="C699" s="218" t="s">
        <v>962</v>
      </c>
      <c r="D699" s="218" t="s">
        <v>963</v>
      </c>
      <c r="E699" s="219">
        <v>24</v>
      </c>
      <c r="F699" s="218" t="s">
        <v>964</v>
      </c>
      <c r="G699" s="2"/>
      <c r="H699" s="345">
        <f t="shared" si="25"/>
        <v>0</v>
      </c>
    </row>
    <row r="700" spans="1:8" ht="42" customHeight="1" x14ac:dyDescent="0.25">
      <c r="A700" s="218" t="s">
        <v>965</v>
      </c>
      <c r="B700" s="218"/>
      <c r="C700" s="218" t="s">
        <v>966</v>
      </c>
      <c r="D700" s="218" t="s">
        <v>967</v>
      </c>
      <c r="E700" s="219">
        <v>2</v>
      </c>
      <c r="F700" s="218" t="s">
        <v>44</v>
      </c>
      <c r="G700" s="2"/>
      <c r="H700" s="345">
        <f t="shared" si="25"/>
        <v>0</v>
      </c>
    </row>
    <row r="701" spans="1:8" ht="42.75" customHeight="1" x14ac:dyDescent="0.25">
      <c r="A701" s="218" t="s">
        <v>968</v>
      </c>
      <c r="B701" s="218"/>
      <c r="C701" s="218" t="s">
        <v>969</v>
      </c>
      <c r="D701" s="218" t="s">
        <v>970</v>
      </c>
      <c r="E701" s="219">
        <v>24</v>
      </c>
      <c r="F701" s="218" t="s">
        <v>971</v>
      </c>
      <c r="G701" s="2"/>
      <c r="H701" s="345">
        <f t="shared" si="25"/>
        <v>0</v>
      </c>
    </row>
    <row r="702" spans="1:8" ht="25.5" customHeight="1" x14ac:dyDescent="0.25">
      <c r="A702" s="305" t="s">
        <v>1229</v>
      </c>
      <c r="B702" s="273"/>
      <c r="C702" s="273"/>
      <c r="D702" s="273"/>
      <c r="E702" s="273"/>
      <c r="F702" s="274"/>
      <c r="G702" s="6"/>
      <c r="H702" s="361">
        <f>SUM(H679:H686,H687:H701)</f>
        <v>0</v>
      </c>
    </row>
    <row r="703" spans="1:8" ht="50.25" customHeight="1" x14ac:dyDescent="0.25">
      <c r="A703" s="215" t="s">
        <v>972</v>
      </c>
      <c r="B703" s="215" t="s">
        <v>1679</v>
      </c>
      <c r="C703" s="215" t="s">
        <v>13</v>
      </c>
      <c r="D703" s="239" t="s">
        <v>595</v>
      </c>
      <c r="E703" s="240"/>
      <c r="F703" s="240"/>
      <c r="G703" s="17"/>
      <c r="H703" s="350"/>
    </row>
    <row r="704" spans="1:8" ht="39" customHeight="1" x14ac:dyDescent="0.25">
      <c r="A704" s="218" t="s">
        <v>973</v>
      </c>
      <c r="B704" s="218"/>
      <c r="C704" s="218" t="s">
        <v>919</v>
      </c>
      <c r="D704" s="218" t="s">
        <v>920</v>
      </c>
      <c r="E704" s="219">
        <v>2</v>
      </c>
      <c r="F704" s="218" t="s">
        <v>369</v>
      </c>
      <c r="G704" s="2"/>
      <c r="H704" s="345">
        <f t="shared" ref="H704:H721" si="26">ROUND(E704*G704,2)</f>
        <v>0</v>
      </c>
    </row>
    <row r="705" spans="1:8" ht="37.5" customHeight="1" x14ac:dyDescent="0.25">
      <c r="A705" s="218" t="s">
        <v>974</v>
      </c>
      <c r="B705" s="218"/>
      <c r="C705" s="218" t="s">
        <v>930</v>
      </c>
      <c r="D705" s="218" t="s">
        <v>931</v>
      </c>
      <c r="E705" s="219">
        <v>150</v>
      </c>
      <c r="F705" s="218" t="s">
        <v>116</v>
      </c>
      <c r="G705" s="2"/>
      <c r="H705" s="345">
        <f t="shared" si="26"/>
        <v>0</v>
      </c>
    </row>
    <row r="706" spans="1:8" ht="39.75" customHeight="1" x14ac:dyDescent="0.25">
      <c r="A706" s="218" t="s">
        <v>975</v>
      </c>
      <c r="B706" s="218"/>
      <c r="C706" s="218" t="s">
        <v>610</v>
      </c>
      <c r="D706" s="218" t="s">
        <v>611</v>
      </c>
      <c r="E706" s="219">
        <v>150</v>
      </c>
      <c r="F706" s="218" t="s">
        <v>116</v>
      </c>
      <c r="G706" s="2"/>
      <c r="H706" s="345">
        <f t="shared" si="26"/>
        <v>0</v>
      </c>
    </row>
    <row r="707" spans="1:8" ht="50.25" customHeight="1" x14ac:dyDescent="0.25">
      <c r="A707" s="218" t="s">
        <v>976</v>
      </c>
      <c r="B707" s="218"/>
      <c r="C707" s="218" t="s">
        <v>977</v>
      </c>
      <c r="D707" s="218" t="s">
        <v>978</v>
      </c>
      <c r="E707" s="219">
        <v>62</v>
      </c>
      <c r="F707" s="218" t="s">
        <v>116</v>
      </c>
      <c r="G707" s="2"/>
      <c r="H707" s="345">
        <f t="shared" si="26"/>
        <v>0</v>
      </c>
    </row>
    <row r="708" spans="1:8" ht="42" customHeight="1" x14ac:dyDescent="0.25">
      <c r="A708" s="218" t="s">
        <v>979</v>
      </c>
      <c r="B708" s="218"/>
      <c r="C708" s="218" t="s">
        <v>613</v>
      </c>
      <c r="D708" s="218" t="s">
        <v>614</v>
      </c>
      <c r="E708" s="219">
        <v>0.22</v>
      </c>
      <c r="F708" s="218" t="s">
        <v>34</v>
      </c>
      <c r="G708" s="2"/>
      <c r="H708" s="345">
        <f t="shared" si="26"/>
        <v>0</v>
      </c>
    </row>
    <row r="709" spans="1:8" ht="32.25" customHeight="1" x14ac:dyDescent="0.25">
      <c r="A709" s="218" t="s">
        <v>980</v>
      </c>
      <c r="B709" s="218"/>
      <c r="C709" s="218" t="s">
        <v>616</v>
      </c>
      <c r="D709" s="218" t="s">
        <v>617</v>
      </c>
      <c r="E709" s="219">
        <v>150</v>
      </c>
      <c r="F709" s="218" t="s">
        <v>116</v>
      </c>
      <c r="G709" s="2"/>
      <c r="H709" s="345">
        <f t="shared" si="26"/>
        <v>0</v>
      </c>
    </row>
    <row r="710" spans="1:8" ht="46.5" customHeight="1" x14ac:dyDescent="0.25">
      <c r="A710" s="218" t="s">
        <v>981</v>
      </c>
      <c r="B710" s="218"/>
      <c r="C710" s="218" t="s">
        <v>619</v>
      </c>
      <c r="D710" s="218" t="s">
        <v>620</v>
      </c>
      <c r="E710" s="219">
        <v>100</v>
      </c>
      <c r="F710" s="218" t="s">
        <v>116</v>
      </c>
      <c r="G710" s="2"/>
      <c r="H710" s="345">
        <f t="shared" si="26"/>
        <v>0</v>
      </c>
    </row>
    <row r="711" spans="1:8" ht="40.5" customHeight="1" x14ac:dyDescent="0.25">
      <c r="A711" s="218" t="s">
        <v>982</v>
      </c>
      <c r="B711" s="218"/>
      <c r="C711" s="218" t="s">
        <v>619</v>
      </c>
      <c r="D711" s="218" t="s">
        <v>937</v>
      </c>
      <c r="E711" s="219">
        <v>50</v>
      </c>
      <c r="F711" s="218" t="s">
        <v>116</v>
      </c>
      <c r="G711" s="2"/>
      <c r="H711" s="345">
        <f t="shared" si="26"/>
        <v>0</v>
      </c>
    </row>
    <row r="712" spans="1:8" ht="42.75" customHeight="1" x14ac:dyDescent="0.25">
      <c r="A712" s="218" t="s">
        <v>983</v>
      </c>
      <c r="B712" s="218"/>
      <c r="C712" s="218" t="s">
        <v>939</v>
      </c>
      <c r="D712" s="218" t="s">
        <v>940</v>
      </c>
      <c r="E712" s="219">
        <v>23</v>
      </c>
      <c r="F712" s="218" t="s">
        <v>44</v>
      </c>
      <c r="G712" s="2"/>
      <c r="H712" s="345">
        <f t="shared" si="26"/>
        <v>0</v>
      </c>
    </row>
    <row r="713" spans="1:8" ht="33.75" customHeight="1" x14ac:dyDescent="0.25">
      <c r="A713" s="218" t="s">
        <v>984</v>
      </c>
      <c r="B713" s="218"/>
      <c r="C713" s="218" t="s">
        <v>942</v>
      </c>
      <c r="D713" s="218" t="s">
        <v>943</v>
      </c>
      <c r="E713" s="219">
        <v>19</v>
      </c>
      <c r="F713" s="218" t="s">
        <v>44</v>
      </c>
      <c r="G713" s="2"/>
      <c r="H713" s="345">
        <f t="shared" si="26"/>
        <v>0</v>
      </c>
    </row>
    <row r="714" spans="1:8" ht="43.5" customHeight="1" x14ac:dyDescent="0.25">
      <c r="A714" s="218" t="s">
        <v>985</v>
      </c>
      <c r="B714" s="218"/>
      <c r="C714" s="218" t="s">
        <v>945</v>
      </c>
      <c r="D714" s="218" t="s">
        <v>946</v>
      </c>
      <c r="E714" s="219">
        <v>4</v>
      </c>
      <c r="F714" s="218" t="s">
        <v>44</v>
      </c>
      <c r="G714" s="2"/>
      <c r="H714" s="345">
        <f t="shared" si="26"/>
        <v>0</v>
      </c>
    </row>
    <row r="715" spans="1:8" ht="46.5" customHeight="1" x14ac:dyDescent="0.25">
      <c r="A715" s="218" t="s">
        <v>986</v>
      </c>
      <c r="B715" s="218"/>
      <c r="C715" s="218" t="s">
        <v>948</v>
      </c>
      <c r="D715" s="218" t="s">
        <v>987</v>
      </c>
      <c r="E715" s="219">
        <v>3</v>
      </c>
      <c r="F715" s="218" t="s">
        <v>44</v>
      </c>
      <c r="G715" s="2"/>
      <c r="H715" s="345">
        <f t="shared" si="26"/>
        <v>0</v>
      </c>
    </row>
    <row r="716" spans="1:8" ht="45.75" customHeight="1" x14ac:dyDescent="0.25">
      <c r="A716" s="218" t="s">
        <v>988</v>
      </c>
      <c r="B716" s="218"/>
      <c r="C716" s="218" t="s">
        <v>951</v>
      </c>
      <c r="D716" s="218" t="s">
        <v>952</v>
      </c>
      <c r="E716" s="219">
        <v>22</v>
      </c>
      <c r="F716" s="218" t="s">
        <v>44</v>
      </c>
      <c r="G716" s="2"/>
      <c r="H716" s="345">
        <f t="shared" si="26"/>
        <v>0</v>
      </c>
    </row>
    <row r="717" spans="1:8" ht="39.75" customHeight="1" x14ac:dyDescent="0.25">
      <c r="A717" s="218" t="s">
        <v>989</v>
      </c>
      <c r="B717" s="218"/>
      <c r="C717" s="218" t="s">
        <v>954</v>
      </c>
      <c r="D717" s="218" t="s">
        <v>955</v>
      </c>
      <c r="E717" s="219">
        <v>10</v>
      </c>
      <c r="F717" s="218" t="s">
        <v>17</v>
      </c>
      <c r="G717" s="2"/>
      <c r="H717" s="345">
        <f t="shared" si="26"/>
        <v>0</v>
      </c>
    </row>
    <row r="718" spans="1:8" ht="38.25" customHeight="1" x14ac:dyDescent="0.25">
      <c r="A718" s="218" t="s">
        <v>990</v>
      </c>
      <c r="B718" s="218"/>
      <c r="C718" s="218" t="s">
        <v>622</v>
      </c>
      <c r="D718" s="218" t="s">
        <v>623</v>
      </c>
      <c r="E718" s="219">
        <v>11</v>
      </c>
      <c r="F718" s="218" t="s">
        <v>624</v>
      </c>
      <c r="G718" s="2"/>
      <c r="H718" s="345">
        <f t="shared" si="26"/>
        <v>0</v>
      </c>
    </row>
    <row r="719" spans="1:8" ht="75" customHeight="1" x14ac:dyDescent="0.25">
      <c r="A719" s="218" t="s">
        <v>991</v>
      </c>
      <c r="B719" s="218"/>
      <c r="C719" s="218" t="s">
        <v>626</v>
      </c>
      <c r="D719" s="218" t="s">
        <v>627</v>
      </c>
      <c r="E719" s="219">
        <v>11</v>
      </c>
      <c r="F719" s="218" t="s">
        <v>624</v>
      </c>
      <c r="G719" s="2"/>
      <c r="H719" s="345">
        <f t="shared" si="26"/>
        <v>0</v>
      </c>
    </row>
    <row r="720" spans="1:8" ht="35.25" customHeight="1" x14ac:dyDescent="0.25">
      <c r="A720" s="218" t="s">
        <v>992</v>
      </c>
      <c r="B720" s="218"/>
      <c r="C720" s="218" t="s">
        <v>966</v>
      </c>
      <c r="D720" s="218" t="s">
        <v>967</v>
      </c>
      <c r="E720" s="219">
        <v>2</v>
      </c>
      <c r="F720" s="218" t="s">
        <v>44</v>
      </c>
      <c r="G720" s="2"/>
      <c r="H720" s="345">
        <f t="shared" si="26"/>
        <v>0</v>
      </c>
    </row>
    <row r="721" spans="1:8" ht="43.5" customHeight="1" x14ac:dyDescent="0.25">
      <c r="A721" s="311" t="s">
        <v>993</v>
      </c>
      <c r="B721" s="311"/>
      <c r="C721" s="312" t="s">
        <v>969</v>
      </c>
      <c r="D721" s="218" t="s">
        <v>970</v>
      </c>
      <c r="E721" s="313">
        <v>14</v>
      </c>
      <c r="F721" s="312" t="s">
        <v>971</v>
      </c>
      <c r="G721" s="2"/>
      <c r="H721" s="345">
        <f t="shared" si="26"/>
        <v>0</v>
      </c>
    </row>
    <row r="722" spans="1:8" ht="28.5" customHeight="1" x14ac:dyDescent="0.25">
      <c r="A722" s="314" t="s">
        <v>1230</v>
      </c>
      <c r="B722" s="278"/>
      <c r="C722" s="278"/>
      <c r="D722" s="278"/>
      <c r="E722" s="278"/>
      <c r="F722" s="285"/>
      <c r="G722" s="6"/>
      <c r="H722" s="361">
        <f>SUM(H704:H708,H709:H721)</f>
        <v>0</v>
      </c>
    </row>
    <row r="723" spans="1:8" ht="34.5" customHeight="1" x14ac:dyDescent="0.25">
      <c r="A723" s="215" t="s">
        <v>994</v>
      </c>
      <c r="B723" s="215" t="s">
        <v>1679</v>
      </c>
      <c r="C723" s="215" t="s">
        <v>13</v>
      </c>
      <c r="D723" s="239" t="s">
        <v>598</v>
      </c>
      <c r="E723" s="240"/>
      <c r="F723" s="240"/>
      <c r="G723" s="17"/>
      <c r="H723" s="350"/>
    </row>
    <row r="724" spans="1:8" ht="53.25" customHeight="1" x14ac:dyDescent="0.25">
      <c r="A724" s="218" t="s">
        <v>995</v>
      </c>
      <c r="B724" s="218"/>
      <c r="C724" s="218" t="s">
        <v>919</v>
      </c>
      <c r="D724" s="218" t="s">
        <v>920</v>
      </c>
      <c r="E724" s="219">
        <v>2</v>
      </c>
      <c r="F724" s="218" t="s">
        <v>369</v>
      </c>
      <c r="G724" s="2"/>
      <c r="H724" s="345">
        <f t="shared" ref="H724:H741" si="27">ROUND(E724*G724,2)</f>
        <v>0</v>
      </c>
    </row>
    <row r="725" spans="1:8" ht="55.5" customHeight="1" x14ac:dyDescent="0.25">
      <c r="A725" s="218" t="s">
        <v>996</v>
      </c>
      <c r="B725" s="218"/>
      <c r="C725" s="218" t="s">
        <v>930</v>
      </c>
      <c r="D725" s="218" t="s">
        <v>931</v>
      </c>
      <c r="E725" s="219">
        <v>220</v>
      </c>
      <c r="F725" s="218" t="s">
        <v>116</v>
      </c>
      <c r="G725" s="2"/>
      <c r="H725" s="345">
        <f t="shared" si="27"/>
        <v>0</v>
      </c>
    </row>
    <row r="726" spans="1:8" ht="39.75" customHeight="1" x14ac:dyDescent="0.25">
      <c r="A726" s="218" t="s">
        <v>997</v>
      </c>
      <c r="B726" s="218"/>
      <c r="C726" s="218" t="s">
        <v>610</v>
      </c>
      <c r="D726" s="218" t="s">
        <v>611</v>
      </c>
      <c r="E726" s="219">
        <v>100</v>
      </c>
      <c r="F726" s="218" t="s">
        <v>116</v>
      </c>
      <c r="G726" s="2"/>
      <c r="H726" s="345">
        <f t="shared" si="27"/>
        <v>0</v>
      </c>
    </row>
    <row r="727" spans="1:8" ht="35.25" customHeight="1" x14ac:dyDescent="0.25">
      <c r="A727" s="218" t="s">
        <v>998</v>
      </c>
      <c r="B727" s="218"/>
      <c r="C727" s="218" t="s">
        <v>977</v>
      </c>
      <c r="D727" s="218" t="s">
        <v>978</v>
      </c>
      <c r="E727" s="219">
        <v>220</v>
      </c>
      <c r="F727" s="218" t="s">
        <v>116</v>
      </c>
      <c r="G727" s="2"/>
      <c r="H727" s="345">
        <f t="shared" si="27"/>
        <v>0</v>
      </c>
    </row>
    <row r="728" spans="1:8" ht="51" customHeight="1" x14ac:dyDescent="0.25">
      <c r="A728" s="218" t="s">
        <v>999</v>
      </c>
      <c r="B728" s="218"/>
      <c r="C728" s="218" t="s">
        <v>613</v>
      </c>
      <c r="D728" s="218" t="s">
        <v>614</v>
      </c>
      <c r="E728" s="219">
        <v>0.12</v>
      </c>
      <c r="F728" s="218" t="s">
        <v>34</v>
      </c>
      <c r="G728" s="2"/>
      <c r="H728" s="345">
        <f t="shared" si="27"/>
        <v>0</v>
      </c>
    </row>
    <row r="729" spans="1:8" ht="28.5" customHeight="1" x14ac:dyDescent="0.25">
      <c r="A729" s="218" t="s">
        <v>1000</v>
      </c>
      <c r="B729" s="218"/>
      <c r="C729" s="218" t="s">
        <v>616</v>
      </c>
      <c r="D729" s="218" t="s">
        <v>617</v>
      </c>
      <c r="E729" s="219">
        <v>100</v>
      </c>
      <c r="F729" s="218" t="s">
        <v>116</v>
      </c>
      <c r="G729" s="2"/>
      <c r="H729" s="345">
        <f t="shared" si="27"/>
        <v>0</v>
      </c>
    </row>
    <row r="730" spans="1:8" ht="46.5" customHeight="1" x14ac:dyDescent="0.25">
      <c r="A730" s="218" t="s">
        <v>1001</v>
      </c>
      <c r="B730" s="218"/>
      <c r="C730" s="218" t="s">
        <v>619</v>
      </c>
      <c r="D730" s="218" t="s">
        <v>620</v>
      </c>
      <c r="E730" s="219">
        <v>100</v>
      </c>
      <c r="F730" s="218" t="s">
        <v>116</v>
      </c>
      <c r="G730" s="2"/>
      <c r="H730" s="345">
        <f t="shared" si="27"/>
        <v>0</v>
      </c>
    </row>
    <row r="731" spans="1:8" ht="51" customHeight="1" x14ac:dyDescent="0.25">
      <c r="A731" s="218" t="s">
        <v>1002</v>
      </c>
      <c r="B731" s="218"/>
      <c r="C731" s="218" t="s">
        <v>619</v>
      </c>
      <c r="D731" s="218" t="s">
        <v>937</v>
      </c>
      <c r="E731" s="219">
        <v>120</v>
      </c>
      <c r="F731" s="218" t="s">
        <v>116</v>
      </c>
      <c r="G731" s="2"/>
      <c r="H731" s="345">
        <f t="shared" si="27"/>
        <v>0</v>
      </c>
    </row>
    <row r="732" spans="1:8" ht="51" customHeight="1" x14ac:dyDescent="0.25">
      <c r="A732" s="218" t="s">
        <v>1003</v>
      </c>
      <c r="B732" s="218"/>
      <c r="C732" s="218" t="s">
        <v>939</v>
      </c>
      <c r="D732" s="218" t="s">
        <v>940</v>
      </c>
      <c r="E732" s="219">
        <v>23</v>
      </c>
      <c r="F732" s="218" t="s">
        <v>44</v>
      </c>
      <c r="G732" s="2"/>
      <c r="H732" s="345">
        <f t="shared" si="27"/>
        <v>0</v>
      </c>
    </row>
    <row r="733" spans="1:8" ht="30.75" customHeight="1" x14ac:dyDescent="0.25">
      <c r="A733" s="218" t="s">
        <v>1004</v>
      </c>
      <c r="B733" s="218"/>
      <c r="C733" s="218" t="s">
        <v>942</v>
      </c>
      <c r="D733" s="218" t="s">
        <v>943</v>
      </c>
      <c r="E733" s="219">
        <v>16</v>
      </c>
      <c r="F733" s="218" t="s">
        <v>44</v>
      </c>
      <c r="G733" s="2"/>
      <c r="H733" s="345">
        <f t="shared" si="27"/>
        <v>0</v>
      </c>
    </row>
    <row r="734" spans="1:8" ht="48.75" customHeight="1" x14ac:dyDescent="0.25">
      <c r="A734" s="218" t="s">
        <v>1005</v>
      </c>
      <c r="B734" s="218"/>
      <c r="C734" s="218" t="s">
        <v>945</v>
      </c>
      <c r="D734" s="218" t="s">
        <v>946</v>
      </c>
      <c r="E734" s="219">
        <v>2</v>
      </c>
      <c r="F734" s="218" t="s">
        <v>44</v>
      </c>
      <c r="G734" s="2"/>
      <c r="H734" s="345">
        <f t="shared" si="27"/>
        <v>0</v>
      </c>
    </row>
    <row r="735" spans="1:8" ht="39.75" customHeight="1" x14ac:dyDescent="0.25">
      <c r="A735" s="218" t="s">
        <v>1006</v>
      </c>
      <c r="B735" s="218"/>
      <c r="C735" s="218" t="s">
        <v>948</v>
      </c>
      <c r="D735" s="218" t="s">
        <v>987</v>
      </c>
      <c r="E735" s="219">
        <v>3</v>
      </c>
      <c r="F735" s="218" t="s">
        <v>44</v>
      </c>
      <c r="G735" s="2"/>
      <c r="H735" s="345">
        <f t="shared" si="27"/>
        <v>0</v>
      </c>
    </row>
    <row r="736" spans="1:8" ht="33" customHeight="1" x14ac:dyDescent="0.25">
      <c r="A736" s="218" t="s">
        <v>1007</v>
      </c>
      <c r="B736" s="218"/>
      <c r="C736" s="218" t="s">
        <v>951</v>
      </c>
      <c r="D736" s="218" t="s">
        <v>952</v>
      </c>
      <c r="E736" s="219">
        <v>14</v>
      </c>
      <c r="F736" s="218" t="s">
        <v>44</v>
      </c>
      <c r="G736" s="2"/>
      <c r="H736" s="345">
        <f t="shared" si="27"/>
        <v>0</v>
      </c>
    </row>
    <row r="737" spans="1:8" ht="50.25" customHeight="1" x14ac:dyDescent="0.25">
      <c r="A737" s="218" t="s">
        <v>1008</v>
      </c>
      <c r="B737" s="218"/>
      <c r="C737" s="218" t="s">
        <v>954</v>
      </c>
      <c r="D737" s="218" t="s">
        <v>1009</v>
      </c>
      <c r="E737" s="219">
        <v>12</v>
      </c>
      <c r="F737" s="218" t="s">
        <v>17</v>
      </c>
      <c r="G737" s="2"/>
      <c r="H737" s="345">
        <f t="shared" si="27"/>
        <v>0</v>
      </c>
    </row>
    <row r="738" spans="1:8" ht="36" customHeight="1" x14ac:dyDescent="0.25">
      <c r="A738" s="218" t="s">
        <v>1010</v>
      </c>
      <c r="B738" s="218"/>
      <c r="C738" s="218" t="s">
        <v>622</v>
      </c>
      <c r="D738" s="218" t="s">
        <v>623</v>
      </c>
      <c r="E738" s="219">
        <v>15</v>
      </c>
      <c r="F738" s="218" t="s">
        <v>624</v>
      </c>
      <c r="G738" s="2"/>
      <c r="H738" s="345">
        <f t="shared" si="27"/>
        <v>0</v>
      </c>
    </row>
    <row r="739" spans="1:8" ht="68.25" customHeight="1" x14ac:dyDescent="0.25">
      <c r="A739" s="218" t="s">
        <v>1011</v>
      </c>
      <c r="B739" s="218"/>
      <c r="C739" s="218" t="s">
        <v>626</v>
      </c>
      <c r="D739" s="218" t="s">
        <v>627</v>
      </c>
      <c r="E739" s="219">
        <v>15</v>
      </c>
      <c r="F739" s="218" t="s">
        <v>624</v>
      </c>
      <c r="G739" s="2"/>
      <c r="H739" s="345">
        <f t="shared" si="27"/>
        <v>0</v>
      </c>
    </row>
    <row r="740" spans="1:8" ht="38.25" customHeight="1" x14ac:dyDescent="0.25">
      <c r="A740" s="218" t="s">
        <v>1012</v>
      </c>
      <c r="B740" s="218"/>
      <c r="C740" s="218" t="s">
        <v>966</v>
      </c>
      <c r="D740" s="218" t="s">
        <v>967</v>
      </c>
      <c r="E740" s="219">
        <v>1</v>
      </c>
      <c r="F740" s="218" t="s">
        <v>44</v>
      </c>
      <c r="G740" s="2"/>
      <c r="H740" s="345">
        <f t="shared" si="27"/>
        <v>0</v>
      </c>
    </row>
    <row r="741" spans="1:8" ht="38.25" customHeight="1" x14ac:dyDescent="0.25">
      <c r="A741" s="218" t="s">
        <v>1013</v>
      </c>
      <c r="B741" s="218"/>
      <c r="C741" s="218" t="s">
        <v>969</v>
      </c>
      <c r="D741" s="218" t="s">
        <v>970</v>
      </c>
      <c r="E741" s="219">
        <v>9</v>
      </c>
      <c r="F741" s="218" t="s">
        <v>971</v>
      </c>
      <c r="G741" s="2"/>
      <c r="H741" s="345">
        <f t="shared" si="27"/>
        <v>0</v>
      </c>
    </row>
    <row r="742" spans="1:8" ht="28.5" customHeight="1" x14ac:dyDescent="0.25">
      <c r="A742" s="272" t="s">
        <v>1235</v>
      </c>
      <c r="B742" s="273"/>
      <c r="C742" s="273"/>
      <c r="D742" s="273"/>
      <c r="E742" s="273"/>
      <c r="F742" s="274"/>
      <c r="G742" s="6"/>
      <c r="H742" s="361">
        <f>SUM(H724:H728,H729:H741)</f>
        <v>0</v>
      </c>
    </row>
    <row r="743" spans="1:8" ht="49.5" customHeight="1" x14ac:dyDescent="0.25">
      <c r="A743" s="215" t="s">
        <v>1014</v>
      </c>
      <c r="B743" s="215" t="s">
        <v>1679</v>
      </c>
      <c r="C743" s="215" t="s">
        <v>13</v>
      </c>
      <c r="D743" s="239" t="s">
        <v>601</v>
      </c>
      <c r="E743" s="240"/>
      <c r="F743" s="240"/>
      <c r="G743" s="17"/>
      <c r="H743" s="350"/>
    </row>
    <row r="744" spans="1:8" ht="30" customHeight="1" x14ac:dyDescent="0.25">
      <c r="A744" s="218" t="s">
        <v>1015</v>
      </c>
      <c r="B744" s="218"/>
      <c r="C744" s="218" t="s">
        <v>919</v>
      </c>
      <c r="D744" s="218" t="s">
        <v>920</v>
      </c>
      <c r="E744" s="219">
        <v>1</v>
      </c>
      <c r="F744" s="218" t="s">
        <v>369</v>
      </c>
      <c r="G744" s="2"/>
      <c r="H744" s="345">
        <f t="shared" ref="H744:H761" si="28">ROUND(E744*G744,2)</f>
        <v>0</v>
      </c>
    </row>
    <row r="745" spans="1:8" ht="32.25" customHeight="1" x14ac:dyDescent="0.25">
      <c r="A745" s="218" t="s">
        <v>1016</v>
      </c>
      <c r="B745" s="218"/>
      <c r="C745" s="218" t="s">
        <v>930</v>
      </c>
      <c r="D745" s="218" t="s">
        <v>931</v>
      </c>
      <c r="E745" s="219">
        <v>28.5</v>
      </c>
      <c r="F745" s="218" t="s">
        <v>116</v>
      </c>
      <c r="G745" s="2"/>
      <c r="H745" s="345">
        <f t="shared" si="28"/>
        <v>0</v>
      </c>
    </row>
    <row r="746" spans="1:8" ht="47.25" customHeight="1" x14ac:dyDescent="0.25">
      <c r="A746" s="218" t="s">
        <v>1017</v>
      </c>
      <c r="B746" s="218"/>
      <c r="C746" s="218" t="s">
        <v>610</v>
      </c>
      <c r="D746" s="218" t="s">
        <v>611</v>
      </c>
      <c r="E746" s="219">
        <v>28.5</v>
      </c>
      <c r="F746" s="218" t="s">
        <v>116</v>
      </c>
      <c r="G746" s="2"/>
      <c r="H746" s="345">
        <f t="shared" si="28"/>
        <v>0</v>
      </c>
    </row>
    <row r="747" spans="1:8" ht="43.5" customHeight="1" x14ac:dyDescent="0.25">
      <c r="A747" s="218" t="s">
        <v>1018</v>
      </c>
      <c r="B747" s="218"/>
      <c r="C747" s="218" t="s">
        <v>977</v>
      </c>
      <c r="D747" s="218" t="s">
        <v>978</v>
      </c>
      <c r="E747" s="219">
        <v>24</v>
      </c>
      <c r="F747" s="218" t="s">
        <v>116</v>
      </c>
      <c r="G747" s="2"/>
      <c r="H747" s="345">
        <f t="shared" si="28"/>
        <v>0</v>
      </c>
    </row>
    <row r="748" spans="1:8" ht="42" customHeight="1" x14ac:dyDescent="0.25">
      <c r="A748" s="218" t="s">
        <v>1019</v>
      </c>
      <c r="B748" s="218"/>
      <c r="C748" s="218" t="s">
        <v>613</v>
      </c>
      <c r="D748" s="218" t="s">
        <v>614</v>
      </c>
      <c r="E748" s="219">
        <v>7.0000000000000007E-2</v>
      </c>
      <c r="F748" s="218" t="s">
        <v>34</v>
      </c>
      <c r="G748" s="2"/>
      <c r="H748" s="345">
        <f t="shared" si="28"/>
        <v>0</v>
      </c>
    </row>
    <row r="749" spans="1:8" ht="27.75" customHeight="1" x14ac:dyDescent="0.25">
      <c r="A749" s="218" t="s">
        <v>1020</v>
      </c>
      <c r="B749" s="218"/>
      <c r="C749" s="218" t="s">
        <v>616</v>
      </c>
      <c r="D749" s="218" t="s">
        <v>617</v>
      </c>
      <c r="E749" s="219">
        <v>28.5</v>
      </c>
      <c r="F749" s="218" t="s">
        <v>116</v>
      </c>
      <c r="G749" s="2"/>
      <c r="H749" s="345">
        <f t="shared" si="28"/>
        <v>0</v>
      </c>
    </row>
    <row r="750" spans="1:8" ht="36" customHeight="1" x14ac:dyDescent="0.25">
      <c r="A750" s="218" t="s">
        <v>1021</v>
      </c>
      <c r="B750" s="218"/>
      <c r="C750" s="218" t="s">
        <v>619</v>
      </c>
      <c r="D750" s="218" t="s">
        <v>1022</v>
      </c>
      <c r="E750" s="219">
        <v>29.93</v>
      </c>
      <c r="F750" s="218" t="s">
        <v>116</v>
      </c>
      <c r="G750" s="2"/>
      <c r="H750" s="345">
        <f t="shared" si="28"/>
        <v>0</v>
      </c>
    </row>
    <row r="751" spans="1:8" ht="50.25" customHeight="1" x14ac:dyDescent="0.25">
      <c r="A751" s="218" t="s">
        <v>1023</v>
      </c>
      <c r="B751" s="218"/>
      <c r="C751" s="218" t="s">
        <v>619</v>
      </c>
      <c r="D751" s="218" t="s">
        <v>1024</v>
      </c>
      <c r="E751" s="219">
        <v>37.799999999999997</v>
      </c>
      <c r="F751" s="218" t="s">
        <v>116</v>
      </c>
      <c r="G751" s="2"/>
      <c r="H751" s="345">
        <f t="shared" si="28"/>
        <v>0</v>
      </c>
    </row>
    <row r="752" spans="1:8" ht="41.25" customHeight="1" x14ac:dyDescent="0.25">
      <c r="A752" s="218" t="s">
        <v>1025</v>
      </c>
      <c r="B752" s="218"/>
      <c r="C752" s="218" t="s">
        <v>939</v>
      </c>
      <c r="D752" s="218" t="s">
        <v>940</v>
      </c>
      <c r="E752" s="219">
        <v>23</v>
      </c>
      <c r="F752" s="218" t="s">
        <v>44</v>
      </c>
      <c r="G752" s="2"/>
      <c r="H752" s="345">
        <f t="shared" si="28"/>
        <v>0</v>
      </c>
    </row>
    <row r="753" spans="1:8" ht="23.25" customHeight="1" x14ac:dyDescent="0.25">
      <c r="A753" s="218" t="s">
        <v>1026</v>
      </c>
      <c r="B753" s="218"/>
      <c r="C753" s="218" t="s">
        <v>942</v>
      </c>
      <c r="D753" s="218" t="s">
        <v>943</v>
      </c>
      <c r="E753" s="219">
        <v>4</v>
      </c>
      <c r="F753" s="218" t="s">
        <v>44</v>
      </c>
      <c r="G753" s="2"/>
      <c r="H753" s="345">
        <f t="shared" si="28"/>
        <v>0</v>
      </c>
    </row>
    <row r="754" spans="1:8" ht="34.5" customHeight="1" x14ac:dyDescent="0.25">
      <c r="A754" s="218" t="s">
        <v>1027</v>
      </c>
      <c r="B754" s="218"/>
      <c r="C754" s="218" t="s">
        <v>945</v>
      </c>
      <c r="D754" s="218" t="s">
        <v>946</v>
      </c>
      <c r="E754" s="219">
        <v>1</v>
      </c>
      <c r="F754" s="218" t="s">
        <v>44</v>
      </c>
      <c r="G754" s="2"/>
      <c r="H754" s="345">
        <f t="shared" si="28"/>
        <v>0</v>
      </c>
    </row>
    <row r="755" spans="1:8" ht="50.25" customHeight="1" x14ac:dyDescent="0.25">
      <c r="A755" s="218" t="s">
        <v>1028</v>
      </c>
      <c r="B755" s="218"/>
      <c r="C755" s="218" t="s">
        <v>948</v>
      </c>
      <c r="D755" s="218" t="s">
        <v>949</v>
      </c>
      <c r="E755" s="219">
        <v>1</v>
      </c>
      <c r="F755" s="218" t="s">
        <v>44</v>
      </c>
      <c r="G755" s="2"/>
      <c r="H755" s="345">
        <f t="shared" si="28"/>
        <v>0</v>
      </c>
    </row>
    <row r="756" spans="1:8" ht="50.25" customHeight="1" x14ac:dyDescent="0.25">
      <c r="A756" s="218" t="s">
        <v>1029</v>
      </c>
      <c r="B756" s="218"/>
      <c r="C756" s="218" t="s">
        <v>951</v>
      </c>
      <c r="D756" s="218" t="s">
        <v>1030</v>
      </c>
      <c r="E756" s="219">
        <v>2</v>
      </c>
      <c r="F756" s="218" t="s">
        <v>44</v>
      </c>
      <c r="G756" s="2"/>
      <c r="H756" s="345">
        <f t="shared" si="28"/>
        <v>0</v>
      </c>
    </row>
    <row r="757" spans="1:8" ht="46.5" customHeight="1" x14ac:dyDescent="0.25">
      <c r="A757" s="218" t="s">
        <v>1031</v>
      </c>
      <c r="B757" s="218"/>
      <c r="C757" s="218" t="s">
        <v>954</v>
      </c>
      <c r="D757" s="218" t="s">
        <v>1032</v>
      </c>
      <c r="E757" s="219">
        <v>3</v>
      </c>
      <c r="F757" s="218" t="s">
        <v>17</v>
      </c>
      <c r="G757" s="2"/>
      <c r="H757" s="345">
        <f t="shared" si="28"/>
        <v>0</v>
      </c>
    </row>
    <row r="758" spans="1:8" ht="42" customHeight="1" x14ac:dyDescent="0.25">
      <c r="A758" s="218" t="s">
        <v>1033</v>
      </c>
      <c r="B758" s="218"/>
      <c r="C758" s="218" t="s">
        <v>622</v>
      </c>
      <c r="D758" s="218" t="s">
        <v>623</v>
      </c>
      <c r="E758" s="219">
        <v>3</v>
      </c>
      <c r="F758" s="218" t="s">
        <v>624</v>
      </c>
      <c r="G758" s="2"/>
      <c r="H758" s="345">
        <f t="shared" si="28"/>
        <v>0</v>
      </c>
    </row>
    <row r="759" spans="1:8" ht="67.5" customHeight="1" x14ac:dyDescent="0.25">
      <c r="A759" s="218" t="s">
        <v>1034</v>
      </c>
      <c r="B759" s="218"/>
      <c r="C759" s="218" t="s">
        <v>626</v>
      </c>
      <c r="D759" s="218" t="s">
        <v>627</v>
      </c>
      <c r="E759" s="219">
        <v>3</v>
      </c>
      <c r="F759" s="218" t="s">
        <v>624</v>
      </c>
      <c r="G759" s="2"/>
      <c r="H759" s="345">
        <f t="shared" si="28"/>
        <v>0</v>
      </c>
    </row>
    <row r="760" spans="1:8" ht="43.5" customHeight="1" x14ac:dyDescent="0.25">
      <c r="A760" s="218" t="s">
        <v>1035</v>
      </c>
      <c r="B760" s="218"/>
      <c r="C760" s="218" t="s">
        <v>966</v>
      </c>
      <c r="D760" s="218" t="s">
        <v>967</v>
      </c>
      <c r="E760" s="219">
        <v>1</v>
      </c>
      <c r="F760" s="218" t="s">
        <v>44</v>
      </c>
      <c r="G760" s="2"/>
      <c r="H760" s="345">
        <f t="shared" si="28"/>
        <v>0</v>
      </c>
    </row>
    <row r="761" spans="1:8" ht="30.75" customHeight="1" x14ac:dyDescent="0.25">
      <c r="A761" s="218" t="s">
        <v>1036</v>
      </c>
      <c r="B761" s="218"/>
      <c r="C761" s="218" t="s">
        <v>16</v>
      </c>
      <c r="D761" s="218" t="s">
        <v>1037</v>
      </c>
      <c r="E761" s="219">
        <v>1</v>
      </c>
      <c r="F761" s="218" t="s">
        <v>17</v>
      </c>
      <c r="G761" s="2"/>
      <c r="H761" s="345">
        <f t="shared" si="28"/>
        <v>0</v>
      </c>
    </row>
    <row r="762" spans="1:8" ht="31.5" customHeight="1" x14ac:dyDescent="0.25">
      <c r="A762" s="305" t="s">
        <v>1236</v>
      </c>
      <c r="B762" s="273"/>
      <c r="C762" s="273"/>
      <c r="D762" s="273"/>
      <c r="E762" s="273"/>
      <c r="F762" s="274"/>
      <c r="G762" s="6"/>
      <c r="H762" s="361">
        <f>SUM(H744:H748,H749:H750,H751,H752:H761)</f>
        <v>0</v>
      </c>
    </row>
    <row r="763" spans="1:8" ht="34.5" customHeight="1" x14ac:dyDescent="0.25">
      <c r="A763" s="215" t="s">
        <v>1038</v>
      </c>
      <c r="B763" s="215" t="s">
        <v>1679</v>
      </c>
      <c r="C763" s="215" t="s">
        <v>13</v>
      </c>
      <c r="D763" s="239" t="s">
        <v>605</v>
      </c>
      <c r="E763" s="240"/>
      <c r="F763" s="240"/>
      <c r="G763" s="17"/>
      <c r="H763" s="350"/>
    </row>
    <row r="764" spans="1:8" ht="51" customHeight="1" x14ac:dyDescent="0.25">
      <c r="A764" s="218" t="s">
        <v>1039</v>
      </c>
      <c r="B764" s="218"/>
      <c r="C764" s="218" t="s">
        <v>930</v>
      </c>
      <c r="D764" s="218" t="s">
        <v>931</v>
      </c>
      <c r="E764" s="219">
        <v>6.5</v>
      </c>
      <c r="F764" s="218" t="s">
        <v>116</v>
      </c>
      <c r="G764" s="2"/>
      <c r="H764" s="345">
        <f t="shared" ref="H764:H779" si="29">ROUND(E764*G764,2)</f>
        <v>0</v>
      </c>
    </row>
    <row r="765" spans="1:8" ht="43.5" customHeight="1" x14ac:dyDescent="0.25">
      <c r="A765" s="218" t="s">
        <v>1040</v>
      </c>
      <c r="B765" s="218"/>
      <c r="C765" s="218" t="s">
        <v>610</v>
      </c>
      <c r="D765" s="218" t="s">
        <v>611</v>
      </c>
      <c r="E765" s="219">
        <v>6.5</v>
      </c>
      <c r="F765" s="218" t="s">
        <v>116</v>
      </c>
      <c r="G765" s="2"/>
      <c r="H765" s="345">
        <f t="shared" si="29"/>
        <v>0</v>
      </c>
    </row>
    <row r="766" spans="1:8" ht="38.25" customHeight="1" x14ac:dyDescent="0.25">
      <c r="A766" s="218" t="s">
        <v>1041</v>
      </c>
      <c r="B766" s="218"/>
      <c r="C766" s="218" t="s">
        <v>977</v>
      </c>
      <c r="D766" s="218" t="s">
        <v>978</v>
      </c>
      <c r="E766" s="219">
        <v>3.3</v>
      </c>
      <c r="F766" s="218" t="s">
        <v>116</v>
      </c>
      <c r="G766" s="2"/>
      <c r="H766" s="345">
        <f t="shared" si="29"/>
        <v>0</v>
      </c>
    </row>
    <row r="767" spans="1:8" ht="40.5" customHeight="1" x14ac:dyDescent="0.25">
      <c r="A767" s="218" t="s">
        <v>1042</v>
      </c>
      <c r="B767" s="218"/>
      <c r="C767" s="218" t="s">
        <v>613</v>
      </c>
      <c r="D767" s="218" t="s">
        <v>614</v>
      </c>
      <c r="E767" s="219">
        <v>0.02</v>
      </c>
      <c r="F767" s="218" t="s">
        <v>34</v>
      </c>
      <c r="G767" s="2"/>
      <c r="H767" s="345">
        <f t="shared" si="29"/>
        <v>0</v>
      </c>
    </row>
    <row r="768" spans="1:8" ht="28.5" customHeight="1" x14ac:dyDescent="0.25">
      <c r="A768" s="218" t="s">
        <v>1043</v>
      </c>
      <c r="B768" s="218"/>
      <c r="C768" s="218" t="s">
        <v>616</v>
      </c>
      <c r="D768" s="218" t="s">
        <v>617</v>
      </c>
      <c r="E768" s="219">
        <v>6.5</v>
      </c>
      <c r="F768" s="218" t="s">
        <v>116</v>
      </c>
      <c r="G768" s="2"/>
      <c r="H768" s="345">
        <f t="shared" si="29"/>
        <v>0</v>
      </c>
    </row>
    <row r="769" spans="1:8" ht="33.75" customHeight="1" x14ac:dyDescent="0.25">
      <c r="A769" s="218" t="s">
        <v>1044</v>
      </c>
      <c r="B769" s="218"/>
      <c r="C769" s="218" t="s">
        <v>619</v>
      </c>
      <c r="D769" s="218" t="s">
        <v>620</v>
      </c>
      <c r="E769" s="219">
        <v>6.83</v>
      </c>
      <c r="F769" s="218" t="s">
        <v>116</v>
      </c>
      <c r="G769" s="2"/>
      <c r="H769" s="345">
        <f t="shared" si="29"/>
        <v>0</v>
      </c>
    </row>
    <row r="770" spans="1:8" ht="41.25" customHeight="1" x14ac:dyDescent="0.25">
      <c r="A770" s="218" t="s">
        <v>1045</v>
      </c>
      <c r="B770" s="218"/>
      <c r="C770" s="218" t="s">
        <v>619</v>
      </c>
      <c r="D770" s="218" t="s">
        <v>937</v>
      </c>
      <c r="E770" s="219">
        <v>3.99</v>
      </c>
      <c r="F770" s="218" t="s">
        <v>116</v>
      </c>
      <c r="G770" s="2"/>
      <c r="H770" s="345">
        <f t="shared" si="29"/>
        <v>0</v>
      </c>
    </row>
    <row r="771" spans="1:8" ht="36" customHeight="1" x14ac:dyDescent="0.25">
      <c r="A771" s="218" t="s">
        <v>1046</v>
      </c>
      <c r="B771" s="218"/>
      <c r="C771" s="218" t="s">
        <v>939</v>
      </c>
      <c r="D771" s="218" t="s">
        <v>940</v>
      </c>
      <c r="E771" s="219">
        <v>1</v>
      </c>
      <c r="F771" s="218" t="s">
        <v>44</v>
      </c>
      <c r="G771" s="2"/>
      <c r="H771" s="345">
        <f t="shared" si="29"/>
        <v>0</v>
      </c>
    </row>
    <row r="772" spans="1:8" ht="29.25" customHeight="1" x14ac:dyDescent="0.25">
      <c r="A772" s="218" t="s">
        <v>1047</v>
      </c>
      <c r="B772" s="218"/>
      <c r="C772" s="218" t="s">
        <v>942</v>
      </c>
      <c r="D772" s="218" t="s">
        <v>943</v>
      </c>
      <c r="E772" s="219">
        <v>3</v>
      </c>
      <c r="F772" s="218" t="s">
        <v>44</v>
      </c>
      <c r="G772" s="2"/>
      <c r="H772" s="345">
        <f t="shared" si="29"/>
        <v>0</v>
      </c>
    </row>
    <row r="773" spans="1:8" ht="45.75" customHeight="1" x14ac:dyDescent="0.25">
      <c r="A773" s="218" t="s">
        <v>1048</v>
      </c>
      <c r="B773" s="218"/>
      <c r="C773" s="218" t="s">
        <v>945</v>
      </c>
      <c r="D773" s="218" t="s">
        <v>946</v>
      </c>
      <c r="E773" s="219">
        <v>1</v>
      </c>
      <c r="F773" s="218" t="s">
        <v>44</v>
      </c>
      <c r="G773" s="2"/>
      <c r="H773" s="345">
        <f t="shared" si="29"/>
        <v>0</v>
      </c>
    </row>
    <row r="774" spans="1:8" ht="46.5" customHeight="1" x14ac:dyDescent="0.25">
      <c r="A774" s="218" t="s">
        <v>1049</v>
      </c>
      <c r="B774" s="218"/>
      <c r="C774" s="218" t="s">
        <v>948</v>
      </c>
      <c r="D774" s="218" t="s">
        <v>949</v>
      </c>
      <c r="E774" s="219">
        <v>1</v>
      </c>
      <c r="F774" s="218" t="s">
        <v>44</v>
      </c>
      <c r="G774" s="2"/>
      <c r="H774" s="345">
        <f t="shared" si="29"/>
        <v>0</v>
      </c>
    </row>
    <row r="775" spans="1:8" ht="46.5" customHeight="1" x14ac:dyDescent="0.25">
      <c r="A775" s="218" t="s">
        <v>1050</v>
      </c>
      <c r="B775" s="218"/>
      <c r="C775" s="218" t="s">
        <v>951</v>
      </c>
      <c r="D775" s="218" t="s">
        <v>1030</v>
      </c>
      <c r="E775" s="219">
        <v>2</v>
      </c>
      <c r="F775" s="218" t="s">
        <v>44</v>
      </c>
      <c r="G775" s="2"/>
      <c r="H775" s="345">
        <f t="shared" si="29"/>
        <v>0</v>
      </c>
    </row>
    <row r="776" spans="1:8" ht="36" customHeight="1" x14ac:dyDescent="0.25">
      <c r="A776" s="218" t="s">
        <v>1051</v>
      </c>
      <c r="B776" s="218"/>
      <c r="C776" s="218" t="s">
        <v>954</v>
      </c>
      <c r="D776" s="218" t="s">
        <v>1052</v>
      </c>
      <c r="E776" s="219">
        <v>1</v>
      </c>
      <c r="F776" s="218" t="s">
        <v>17</v>
      </c>
      <c r="G776" s="2"/>
      <c r="H776" s="345">
        <f t="shared" si="29"/>
        <v>0</v>
      </c>
    </row>
    <row r="777" spans="1:8" ht="29.25" customHeight="1" x14ac:dyDescent="0.25">
      <c r="A777" s="218" t="s">
        <v>1053</v>
      </c>
      <c r="B777" s="218"/>
      <c r="C777" s="218" t="s">
        <v>622</v>
      </c>
      <c r="D777" s="218" t="s">
        <v>623</v>
      </c>
      <c r="E777" s="219">
        <v>1</v>
      </c>
      <c r="F777" s="218" t="s">
        <v>624</v>
      </c>
      <c r="G777" s="2"/>
      <c r="H777" s="345">
        <f t="shared" si="29"/>
        <v>0</v>
      </c>
    </row>
    <row r="778" spans="1:8" ht="33" customHeight="1" x14ac:dyDescent="0.25">
      <c r="A778" s="218" t="s">
        <v>1054</v>
      </c>
      <c r="B778" s="218"/>
      <c r="C778" s="218" t="s">
        <v>626</v>
      </c>
      <c r="D778" s="218" t="s">
        <v>627</v>
      </c>
      <c r="E778" s="219">
        <v>1</v>
      </c>
      <c r="F778" s="218" t="s">
        <v>624</v>
      </c>
      <c r="G778" s="2"/>
      <c r="H778" s="345">
        <f t="shared" si="29"/>
        <v>0</v>
      </c>
    </row>
    <row r="779" spans="1:8" ht="43.5" customHeight="1" x14ac:dyDescent="0.25">
      <c r="A779" s="218" t="s">
        <v>1055</v>
      </c>
      <c r="B779" s="218"/>
      <c r="C779" s="218" t="s">
        <v>966</v>
      </c>
      <c r="D779" s="218" t="s">
        <v>967</v>
      </c>
      <c r="E779" s="219">
        <v>1</v>
      </c>
      <c r="F779" s="218" t="s">
        <v>44</v>
      </c>
      <c r="G779" s="2"/>
      <c r="H779" s="345">
        <f t="shared" si="29"/>
        <v>0</v>
      </c>
    </row>
    <row r="780" spans="1:8" x14ac:dyDescent="0.25">
      <c r="A780" s="305" t="s">
        <v>1237</v>
      </c>
      <c r="B780" s="278"/>
      <c r="C780" s="278"/>
      <c r="D780" s="278"/>
      <c r="E780" s="278"/>
      <c r="F780" s="285"/>
      <c r="G780" s="6"/>
      <c r="H780" s="361">
        <f>SUM(H764:H767,H768:H769,H770,H771:H779)</f>
        <v>0</v>
      </c>
    </row>
    <row r="781" spans="1:8" x14ac:dyDescent="0.25">
      <c r="A781" s="288" t="s">
        <v>1231</v>
      </c>
      <c r="B781" s="289"/>
      <c r="C781" s="289"/>
      <c r="D781" s="289"/>
      <c r="E781" s="289"/>
      <c r="F781" s="291"/>
      <c r="G781" s="31"/>
      <c r="H781" s="367">
        <f>SUM(H780,H762,H742,H722,H702)</f>
        <v>0</v>
      </c>
    </row>
    <row r="782" spans="1:8" x14ac:dyDescent="0.25">
      <c r="A782" s="315" t="s">
        <v>1234</v>
      </c>
      <c r="B782" s="316"/>
      <c r="C782" s="316"/>
      <c r="D782" s="316"/>
      <c r="E782" s="316"/>
      <c r="F782" s="317"/>
      <c r="G782" s="34"/>
      <c r="H782" s="370">
        <f>SUM(H781,H676)</f>
        <v>0</v>
      </c>
    </row>
    <row r="783" spans="1:8" ht="27.75" customHeight="1" x14ac:dyDescent="0.25">
      <c r="A783" s="209" t="s">
        <v>4</v>
      </c>
      <c r="B783" s="209" t="s">
        <v>1680</v>
      </c>
      <c r="C783" s="209" t="s">
        <v>10</v>
      </c>
      <c r="D783" s="318" t="s">
        <v>1056</v>
      </c>
      <c r="E783" s="302"/>
      <c r="F783" s="302"/>
      <c r="G783" s="35"/>
      <c r="H783" s="371"/>
    </row>
    <row r="784" spans="1:8" ht="36" customHeight="1" x14ac:dyDescent="0.25">
      <c r="A784" s="212" t="s">
        <v>1057</v>
      </c>
      <c r="B784" s="212"/>
      <c r="C784" s="212" t="s">
        <v>20</v>
      </c>
      <c r="D784" s="263" t="s">
        <v>21</v>
      </c>
      <c r="E784" s="246"/>
      <c r="F784" s="246"/>
      <c r="G784" s="15"/>
      <c r="H784" s="347"/>
    </row>
    <row r="785" spans="1:8" ht="123.75" customHeight="1" x14ac:dyDescent="0.25">
      <c r="A785" s="212" t="s">
        <v>1058</v>
      </c>
      <c r="B785" s="212"/>
      <c r="C785" s="212" t="s">
        <v>20</v>
      </c>
      <c r="D785" s="263" t="s">
        <v>39</v>
      </c>
      <c r="E785" s="246"/>
      <c r="F785" s="246"/>
      <c r="G785" s="15"/>
      <c r="H785" s="347"/>
    </row>
    <row r="786" spans="1:8" ht="75.75" customHeight="1" x14ac:dyDescent="0.25">
      <c r="A786" s="215" t="s">
        <v>1059</v>
      </c>
      <c r="B786" s="215" t="s">
        <v>1681</v>
      </c>
      <c r="C786" s="215" t="s">
        <v>13</v>
      </c>
      <c r="D786" s="239" t="s">
        <v>1060</v>
      </c>
      <c r="E786" s="240"/>
      <c r="F786" s="240"/>
      <c r="G786" s="17"/>
      <c r="H786" s="350"/>
    </row>
    <row r="787" spans="1:8" ht="42.75" customHeight="1" x14ac:dyDescent="0.25">
      <c r="A787" s="218" t="s">
        <v>1061</v>
      </c>
      <c r="B787" s="218"/>
      <c r="C787" s="218" t="s">
        <v>1062</v>
      </c>
      <c r="D787" s="218" t="s">
        <v>1063</v>
      </c>
      <c r="E787" s="219">
        <v>5.3</v>
      </c>
      <c r="F787" s="218" t="s">
        <v>116</v>
      </c>
      <c r="G787" s="2"/>
      <c r="H787" s="345">
        <f t="shared" ref="H787:H798" si="30">ROUND(E787*G787,2)</f>
        <v>0</v>
      </c>
    </row>
    <row r="788" spans="1:8" ht="39.75" customHeight="1" x14ac:dyDescent="0.25">
      <c r="A788" s="218" t="s">
        <v>1064</v>
      </c>
      <c r="B788" s="218"/>
      <c r="C788" s="218" t="s">
        <v>1065</v>
      </c>
      <c r="D788" s="218" t="s">
        <v>1066</v>
      </c>
      <c r="E788" s="219">
        <v>19.7</v>
      </c>
      <c r="F788" s="218" t="s">
        <v>116</v>
      </c>
      <c r="G788" s="2"/>
      <c r="H788" s="345">
        <f t="shared" si="30"/>
        <v>0</v>
      </c>
    </row>
    <row r="789" spans="1:8" ht="222.75" customHeight="1" x14ac:dyDescent="0.25">
      <c r="A789" s="218" t="s">
        <v>1067</v>
      </c>
      <c r="B789" s="218"/>
      <c r="C789" s="218" t="s">
        <v>1068</v>
      </c>
      <c r="D789" s="218" t="s">
        <v>1069</v>
      </c>
      <c r="E789" s="219">
        <v>14.15</v>
      </c>
      <c r="F789" s="218" t="s">
        <v>27</v>
      </c>
      <c r="G789" s="2"/>
      <c r="H789" s="345">
        <f t="shared" si="30"/>
        <v>0</v>
      </c>
    </row>
    <row r="790" spans="1:8" ht="150.75" customHeight="1" x14ac:dyDescent="0.25">
      <c r="A790" s="218" t="s">
        <v>1070</v>
      </c>
      <c r="B790" s="218"/>
      <c r="C790" s="218" t="s">
        <v>1071</v>
      </c>
      <c r="D790" s="218" t="s">
        <v>1072</v>
      </c>
      <c r="E790" s="219">
        <v>12.96</v>
      </c>
      <c r="F790" s="218" t="s">
        <v>27</v>
      </c>
      <c r="G790" s="2"/>
      <c r="H790" s="345">
        <f t="shared" si="30"/>
        <v>0</v>
      </c>
    </row>
    <row r="791" spans="1:8" ht="48" customHeight="1" x14ac:dyDescent="0.25">
      <c r="A791" s="218" t="s">
        <v>1073</v>
      </c>
      <c r="B791" s="218"/>
      <c r="C791" s="218" t="s">
        <v>1074</v>
      </c>
      <c r="D791" s="218" t="s">
        <v>1075</v>
      </c>
      <c r="E791" s="219">
        <v>5.36</v>
      </c>
      <c r="F791" s="218" t="s">
        <v>116</v>
      </c>
      <c r="G791" s="2"/>
      <c r="H791" s="345">
        <f t="shared" si="30"/>
        <v>0</v>
      </c>
    </row>
    <row r="792" spans="1:8" ht="42.75" customHeight="1" x14ac:dyDescent="0.25">
      <c r="A792" s="218" t="s">
        <v>1076</v>
      </c>
      <c r="B792" s="218"/>
      <c r="C792" s="218" t="s">
        <v>1077</v>
      </c>
      <c r="D792" s="218" t="s">
        <v>1078</v>
      </c>
      <c r="E792" s="219">
        <v>14.7</v>
      </c>
      <c r="F792" s="218" t="s">
        <v>116</v>
      </c>
      <c r="G792" s="2"/>
      <c r="H792" s="345">
        <f t="shared" si="30"/>
        <v>0</v>
      </c>
    </row>
    <row r="793" spans="1:8" ht="57.75" customHeight="1" x14ac:dyDescent="0.25">
      <c r="A793" s="218" t="s">
        <v>1079</v>
      </c>
      <c r="B793" s="218"/>
      <c r="C793" s="218" t="s">
        <v>1080</v>
      </c>
      <c r="D793" s="218" t="s">
        <v>1081</v>
      </c>
      <c r="E793" s="219">
        <v>5.12</v>
      </c>
      <c r="F793" s="218" t="s">
        <v>27</v>
      </c>
      <c r="G793" s="2"/>
      <c r="H793" s="345">
        <f t="shared" si="30"/>
        <v>0</v>
      </c>
    </row>
    <row r="794" spans="1:8" ht="28.5" customHeight="1" x14ac:dyDescent="0.25">
      <c r="A794" s="218" t="s">
        <v>1082</v>
      </c>
      <c r="B794" s="218"/>
      <c r="C794" s="218" t="s">
        <v>51</v>
      </c>
      <c r="D794" s="218" t="s">
        <v>83</v>
      </c>
      <c r="E794" s="219">
        <v>2.2599999999999998</v>
      </c>
      <c r="F794" s="218" t="s">
        <v>34</v>
      </c>
      <c r="G794" s="2"/>
      <c r="H794" s="345">
        <f t="shared" si="30"/>
        <v>0</v>
      </c>
    </row>
    <row r="795" spans="1:8" ht="34.5" customHeight="1" x14ac:dyDescent="0.25">
      <c r="A795" s="218" t="s">
        <v>1083</v>
      </c>
      <c r="B795" s="218"/>
      <c r="C795" s="218" t="s">
        <v>54</v>
      </c>
      <c r="D795" s="218" t="s">
        <v>85</v>
      </c>
      <c r="E795" s="219">
        <v>2.2599999999999998</v>
      </c>
      <c r="F795" s="218" t="s">
        <v>34</v>
      </c>
      <c r="G795" s="2"/>
      <c r="H795" s="345">
        <f t="shared" si="30"/>
        <v>0</v>
      </c>
    </row>
    <row r="796" spans="1:8" ht="36.75" customHeight="1" x14ac:dyDescent="0.25">
      <c r="A796" s="218" t="s">
        <v>1084</v>
      </c>
      <c r="B796" s="218"/>
      <c r="C796" s="218" t="s">
        <v>57</v>
      </c>
      <c r="D796" s="218" t="s">
        <v>1283</v>
      </c>
      <c r="E796" s="219">
        <v>2.2599999999999998</v>
      </c>
      <c r="F796" s="218" t="s">
        <v>34</v>
      </c>
      <c r="G796" s="2"/>
      <c r="H796" s="345">
        <f t="shared" si="30"/>
        <v>0</v>
      </c>
    </row>
    <row r="797" spans="1:8" ht="49.5" customHeight="1" x14ac:dyDescent="0.25">
      <c r="A797" s="218" t="s">
        <v>1085</v>
      </c>
      <c r="B797" s="218"/>
      <c r="C797" s="218" t="s">
        <v>16</v>
      </c>
      <c r="D797" s="218" t="s">
        <v>88</v>
      </c>
      <c r="E797" s="219">
        <v>2.2599999999999998</v>
      </c>
      <c r="F797" s="218" t="s">
        <v>34</v>
      </c>
      <c r="G797" s="2"/>
      <c r="H797" s="345">
        <f t="shared" si="30"/>
        <v>0</v>
      </c>
    </row>
    <row r="798" spans="1:8" ht="68.25" customHeight="1" x14ac:dyDescent="0.25">
      <c r="A798" s="218" t="s">
        <v>1086</v>
      </c>
      <c r="B798" s="218"/>
      <c r="C798" s="218" t="s">
        <v>16</v>
      </c>
      <c r="D798" s="218" t="s">
        <v>1087</v>
      </c>
      <c r="E798" s="219">
        <v>6</v>
      </c>
      <c r="F798" s="218" t="s">
        <v>44</v>
      </c>
      <c r="G798" s="2"/>
      <c r="H798" s="345">
        <f t="shared" si="30"/>
        <v>0</v>
      </c>
    </row>
    <row r="799" spans="1:8" ht="27.75" customHeight="1" x14ac:dyDescent="0.25">
      <c r="A799" s="256" t="s">
        <v>1239</v>
      </c>
      <c r="B799" s="257"/>
      <c r="C799" s="257"/>
      <c r="D799" s="257"/>
      <c r="E799" s="257"/>
      <c r="F799" s="259"/>
      <c r="G799" s="6"/>
      <c r="H799" s="361">
        <f>SUM(H787,H788,H789,H790,H791,H792,H793,H794,H795,H796,H797,H798)</f>
        <v>0</v>
      </c>
    </row>
    <row r="800" spans="1:8" ht="35.25" customHeight="1" x14ac:dyDescent="0.25">
      <c r="A800" s="215" t="s">
        <v>1088</v>
      </c>
      <c r="B800" s="215" t="s">
        <v>1681</v>
      </c>
      <c r="C800" s="215" t="s">
        <v>13</v>
      </c>
      <c r="D800" s="239" t="s">
        <v>1089</v>
      </c>
      <c r="E800" s="240"/>
      <c r="F800" s="240"/>
      <c r="G800" s="17"/>
      <c r="H800" s="350"/>
    </row>
    <row r="801" spans="1:8" ht="48" customHeight="1" x14ac:dyDescent="0.25">
      <c r="A801" s="218" t="s">
        <v>1090</v>
      </c>
      <c r="B801" s="218"/>
      <c r="C801" s="218" t="s">
        <v>723</v>
      </c>
      <c r="D801" s="218" t="s">
        <v>1091</v>
      </c>
      <c r="E801" s="219">
        <v>15.35</v>
      </c>
      <c r="F801" s="218" t="s">
        <v>27</v>
      </c>
      <c r="G801" s="2"/>
      <c r="H801" s="345">
        <f t="shared" ref="H801:H806" si="31">ROUND(E801*G801,2)</f>
        <v>0</v>
      </c>
    </row>
    <row r="802" spans="1:8" ht="86.25" customHeight="1" x14ac:dyDescent="0.25">
      <c r="A802" s="218" t="s">
        <v>1092</v>
      </c>
      <c r="B802" s="218"/>
      <c r="C802" s="218" t="s">
        <v>1093</v>
      </c>
      <c r="D802" s="218" t="s">
        <v>1626</v>
      </c>
      <c r="E802" s="219">
        <v>15.35</v>
      </c>
      <c r="F802" s="218" t="s">
        <v>27</v>
      </c>
      <c r="G802" s="2"/>
      <c r="H802" s="345">
        <f t="shared" si="31"/>
        <v>0</v>
      </c>
    </row>
    <row r="803" spans="1:8" ht="34.5" customHeight="1" x14ac:dyDescent="0.25">
      <c r="A803" s="218" t="s">
        <v>1094</v>
      </c>
      <c r="B803" s="218"/>
      <c r="C803" s="218" t="s">
        <v>51</v>
      </c>
      <c r="D803" s="218" t="s">
        <v>83</v>
      </c>
      <c r="E803" s="219">
        <v>0.92</v>
      </c>
      <c r="F803" s="218" t="s">
        <v>34</v>
      </c>
      <c r="G803" s="2"/>
      <c r="H803" s="345">
        <f t="shared" si="31"/>
        <v>0</v>
      </c>
    </row>
    <row r="804" spans="1:8" ht="28.5" customHeight="1" x14ac:dyDescent="0.25">
      <c r="A804" s="218" t="s">
        <v>1095</v>
      </c>
      <c r="B804" s="218"/>
      <c r="C804" s="218" t="s">
        <v>54</v>
      </c>
      <c r="D804" s="218" t="s">
        <v>85</v>
      </c>
      <c r="E804" s="219">
        <v>0.92</v>
      </c>
      <c r="F804" s="218" t="s">
        <v>34</v>
      </c>
      <c r="G804" s="2"/>
      <c r="H804" s="345">
        <f t="shared" si="31"/>
        <v>0</v>
      </c>
    </row>
    <row r="805" spans="1:8" ht="57.75" customHeight="1" x14ac:dyDescent="0.25">
      <c r="A805" s="218" t="s">
        <v>1096</v>
      </c>
      <c r="B805" s="218"/>
      <c r="C805" s="218" t="s">
        <v>57</v>
      </c>
      <c r="D805" s="218" t="s">
        <v>1283</v>
      </c>
      <c r="E805" s="219">
        <v>0.92</v>
      </c>
      <c r="F805" s="218" t="s">
        <v>34</v>
      </c>
      <c r="G805" s="2"/>
      <c r="H805" s="345">
        <f t="shared" si="31"/>
        <v>0</v>
      </c>
    </row>
    <row r="806" spans="1:8" ht="30" x14ac:dyDescent="0.25">
      <c r="A806" s="218" t="s">
        <v>1097</v>
      </c>
      <c r="B806" s="218"/>
      <c r="C806" s="218" t="s">
        <v>16</v>
      </c>
      <c r="D806" s="218" t="s">
        <v>88</v>
      </c>
      <c r="E806" s="219">
        <v>0.92</v>
      </c>
      <c r="F806" s="218" t="s">
        <v>34</v>
      </c>
      <c r="G806" s="2"/>
      <c r="H806" s="345">
        <f t="shared" si="31"/>
        <v>0</v>
      </c>
    </row>
    <row r="807" spans="1:8" ht="30" customHeight="1" x14ac:dyDescent="0.25">
      <c r="A807" s="256" t="s">
        <v>1240</v>
      </c>
      <c r="B807" s="257"/>
      <c r="C807" s="257"/>
      <c r="D807" s="257"/>
      <c r="E807" s="257"/>
      <c r="F807" s="259"/>
      <c r="G807" s="6"/>
      <c r="H807" s="361">
        <f>SUM(H801,H802,H803,H804,H805,H806)</f>
        <v>0</v>
      </c>
    </row>
    <row r="808" spans="1:8" ht="32.25" customHeight="1" x14ac:dyDescent="0.25">
      <c r="A808" s="268" t="s">
        <v>1238</v>
      </c>
      <c r="B808" s="269"/>
      <c r="C808" s="269"/>
      <c r="D808" s="269"/>
      <c r="E808" s="269"/>
      <c r="F808" s="270"/>
      <c r="G808" s="31"/>
      <c r="H808" s="367">
        <f>SUM(H807,H799)</f>
        <v>0</v>
      </c>
    </row>
    <row r="809" spans="1:8" ht="35.25" customHeight="1" x14ac:dyDescent="0.25">
      <c r="A809" s="212" t="s">
        <v>1098</v>
      </c>
      <c r="B809" s="212" t="s">
        <v>1680</v>
      </c>
      <c r="C809" s="212" t="s">
        <v>20</v>
      </c>
      <c r="D809" s="263" t="s">
        <v>104</v>
      </c>
      <c r="E809" s="246"/>
      <c r="F809" s="246"/>
      <c r="G809" s="15"/>
      <c r="H809" s="347"/>
    </row>
    <row r="810" spans="1:8" ht="71.25" customHeight="1" x14ac:dyDescent="0.25">
      <c r="A810" s="215" t="s">
        <v>1099</v>
      </c>
      <c r="B810" s="215" t="s">
        <v>1681</v>
      </c>
      <c r="C810" s="215" t="s">
        <v>13</v>
      </c>
      <c r="D810" s="239" t="s">
        <v>1060</v>
      </c>
      <c r="E810" s="240"/>
      <c r="F810" s="240"/>
      <c r="G810" s="17"/>
      <c r="H810" s="350"/>
    </row>
    <row r="811" spans="1:8" ht="27" customHeight="1" x14ac:dyDescent="0.25">
      <c r="A811" s="218" t="s">
        <v>1100</v>
      </c>
      <c r="B811" s="218"/>
      <c r="C811" s="218" t="s">
        <v>1062</v>
      </c>
      <c r="D811" s="232" t="s">
        <v>1063</v>
      </c>
      <c r="E811" s="219">
        <v>9.6999999999999993</v>
      </c>
      <c r="F811" s="218" t="s">
        <v>116</v>
      </c>
      <c r="G811" s="2"/>
      <c r="H811" s="345">
        <f t="shared" ref="H811:H821" si="32">ROUND(E811*G811,2)</f>
        <v>0</v>
      </c>
    </row>
    <row r="812" spans="1:8" ht="27.75" customHeight="1" x14ac:dyDescent="0.25">
      <c r="A812" s="218" t="s">
        <v>1101</v>
      </c>
      <c r="B812" s="218"/>
      <c r="C812" s="218" t="s">
        <v>1065</v>
      </c>
      <c r="D812" s="232" t="s">
        <v>1066</v>
      </c>
      <c r="E812" s="219">
        <v>9.6999999999999993</v>
      </c>
      <c r="F812" s="218" t="s">
        <v>116</v>
      </c>
      <c r="G812" s="2"/>
      <c r="H812" s="345">
        <f t="shared" si="32"/>
        <v>0</v>
      </c>
    </row>
    <row r="813" spans="1:8" ht="408.75" customHeight="1" x14ac:dyDescent="0.25">
      <c r="A813" s="218" t="s">
        <v>1102</v>
      </c>
      <c r="B813" s="218"/>
      <c r="C813" s="218" t="s">
        <v>1068</v>
      </c>
      <c r="D813" s="218" t="s">
        <v>1103</v>
      </c>
      <c r="E813" s="219">
        <v>15.4</v>
      </c>
      <c r="F813" s="218" t="s">
        <v>27</v>
      </c>
      <c r="G813" s="2"/>
      <c r="H813" s="345">
        <f t="shared" si="32"/>
        <v>0</v>
      </c>
    </row>
    <row r="814" spans="1:8" ht="216.75" customHeight="1" x14ac:dyDescent="0.25">
      <c r="A814" s="218" t="s">
        <v>1104</v>
      </c>
      <c r="B814" s="218"/>
      <c r="C814" s="218" t="s">
        <v>1105</v>
      </c>
      <c r="D814" s="218" t="s">
        <v>1106</v>
      </c>
      <c r="E814" s="219">
        <v>0.54</v>
      </c>
      <c r="F814" s="218" t="s">
        <v>27</v>
      </c>
      <c r="G814" s="2"/>
      <c r="H814" s="345">
        <f t="shared" si="32"/>
        <v>0</v>
      </c>
    </row>
    <row r="815" spans="1:8" ht="63.75" customHeight="1" x14ac:dyDescent="0.25">
      <c r="A815" s="218" t="s">
        <v>1107</v>
      </c>
      <c r="B815" s="218"/>
      <c r="C815" s="218" t="s">
        <v>51</v>
      </c>
      <c r="D815" s="218" t="s">
        <v>83</v>
      </c>
      <c r="E815" s="219">
        <v>1.38</v>
      </c>
      <c r="F815" s="218" t="s">
        <v>34</v>
      </c>
      <c r="G815" s="2"/>
      <c r="H815" s="345">
        <f t="shared" si="32"/>
        <v>0</v>
      </c>
    </row>
    <row r="816" spans="1:8" ht="65.25" customHeight="1" x14ac:dyDescent="0.25">
      <c r="A816" s="218" t="s">
        <v>1108</v>
      </c>
      <c r="B816" s="218"/>
      <c r="C816" s="218" t="s">
        <v>54</v>
      </c>
      <c r="D816" s="218" t="s">
        <v>130</v>
      </c>
      <c r="E816" s="219">
        <v>1.38</v>
      </c>
      <c r="F816" s="218" t="s">
        <v>34</v>
      </c>
      <c r="G816" s="2"/>
      <c r="H816" s="345">
        <f t="shared" si="32"/>
        <v>0</v>
      </c>
    </row>
    <row r="817" spans="1:9" ht="40.5" customHeight="1" x14ac:dyDescent="0.25">
      <c r="A817" s="218" t="s">
        <v>1109</v>
      </c>
      <c r="B817" s="218"/>
      <c r="C817" s="218" t="s">
        <v>57</v>
      </c>
      <c r="D817" s="218" t="s">
        <v>1276</v>
      </c>
      <c r="E817" s="219">
        <v>1.38</v>
      </c>
      <c r="F817" s="218" t="s">
        <v>34</v>
      </c>
      <c r="G817" s="2"/>
      <c r="H817" s="345">
        <f t="shared" si="32"/>
        <v>0</v>
      </c>
    </row>
    <row r="818" spans="1:9" ht="30" x14ac:dyDescent="0.25">
      <c r="A818" s="218" t="s">
        <v>1110</v>
      </c>
      <c r="B818" s="218"/>
      <c r="C818" s="218" t="s">
        <v>16</v>
      </c>
      <c r="D818" s="218" t="s">
        <v>88</v>
      </c>
      <c r="E818" s="219">
        <v>1.38</v>
      </c>
      <c r="F818" s="218" t="s">
        <v>34</v>
      </c>
      <c r="G818" s="2"/>
      <c r="H818" s="345">
        <f t="shared" si="32"/>
        <v>0</v>
      </c>
    </row>
    <row r="819" spans="1:9" ht="68.25" customHeight="1" x14ac:dyDescent="0.25">
      <c r="A819" s="218" t="s">
        <v>1111</v>
      </c>
      <c r="B819" s="218"/>
      <c r="C819" s="218" t="s">
        <v>1074</v>
      </c>
      <c r="D819" s="218" t="s">
        <v>1112</v>
      </c>
      <c r="E819" s="219">
        <v>8.92</v>
      </c>
      <c r="F819" s="218" t="s">
        <v>116</v>
      </c>
      <c r="G819" s="2"/>
      <c r="H819" s="345">
        <f t="shared" si="32"/>
        <v>0</v>
      </c>
    </row>
    <row r="820" spans="1:9" ht="74.25" customHeight="1" x14ac:dyDescent="0.25">
      <c r="A820" s="218" t="s">
        <v>1113</v>
      </c>
      <c r="B820" s="218"/>
      <c r="C820" s="218" t="s">
        <v>1080</v>
      </c>
      <c r="D820" s="218" t="s">
        <v>1114</v>
      </c>
      <c r="E820" s="219">
        <v>2.29</v>
      </c>
      <c r="F820" s="218" t="s">
        <v>27</v>
      </c>
      <c r="G820" s="2"/>
      <c r="H820" s="345">
        <f t="shared" si="32"/>
        <v>0</v>
      </c>
    </row>
    <row r="821" spans="1:9" ht="30" x14ac:dyDescent="0.25">
      <c r="A821" s="218" t="s">
        <v>1115</v>
      </c>
      <c r="B821" s="218"/>
      <c r="C821" s="218" t="s">
        <v>16</v>
      </c>
      <c r="D821" s="218" t="s">
        <v>1087</v>
      </c>
      <c r="E821" s="219">
        <v>10</v>
      </c>
      <c r="F821" s="218" t="s">
        <v>44</v>
      </c>
      <c r="G821" s="2"/>
      <c r="H821" s="345">
        <f t="shared" si="32"/>
        <v>0</v>
      </c>
    </row>
    <row r="822" spans="1:9" ht="34.5" customHeight="1" x14ac:dyDescent="0.25">
      <c r="A822" s="256" t="s">
        <v>1242</v>
      </c>
      <c r="B822" s="257"/>
      <c r="C822" s="257"/>
      <c r="D822" s="257"/>
      <c r="E822" s="257"/>
      <c r="F822" s="259"/>
      <c r="G822" s="6"/>
      <c r="H822" s="361">
        <f>SUM(H811,H812,H813,H814,H815,H816,H817,H818,H819,H820,H821)</f>
        <v>0</v>
      </c>
    </row>
    <row r="823" spans="1:9" ht="27" customHeight="1" x14ac:dyDescent="0.25">
      <c r="A823" s="268" t="s">
        <v>1241</v>
      </c>
      <c r="B823" s="269"/>
      <c r="C823" s="269"/>
      <c r="D823" s="269"/>
      <c r="E823" s="269"/>
      <c r="F823" s="270"/>
      <c r="G823" s="31"/>
      <c r="H823" s="367">
        <f>SUM(H822)</f>
        <v>0</v>
      </c>
      <c r="I823" s="7"/>
    </row>
    <row r="824" spans="1:9" ht="27.75" customHeight="1" x14ac:dyDescent="0.25">
      <c r="A824" s="212" t="s">
        <v>1116</v>
      </c>
      <c r="B824" s="212" t="s">
        <v>1680</v>
      </c>
      <c r="C824" s="212" t="s">
        <v>20</v>
      </c>
      <c r="D824" s="263" t="s">
        <v>176</v>
      </c>
      <c r="E824" s="246"/>
      <c r="F824" s="246"/>
      <c r="G824" s="15"/>
      <c r="H824" s="347"/>
    </row>
    <row r="825" spans="1:9" ht="27.75" customHeight="1" x14ac:dyDescent="0.25">
      <c r="A825" s="215" t="s">
        <v>1117</v>
      </c>
      <c r="B825" s="215" t="s">
        <v>1682</v>
      </c>
      <c r="C825" s="215" t="s">
        <v>13</v>
      </c>
      <c r="D825" s="239" t="s">
        <v>1060</v>
      </c>
      <c r="E825" s="240"/>
      <c r="F825" s="240"/>
      <c r="G825" s="17"/>
      <c r="H825" s="350"/>
    </row>
    <row r="826" spans="1:9" ht="40.5" customHeight="1" x14ac:dyDescent="0.25">
      <c r="A826" s="218" t="s">
        <v>1118</v>
      </c>
      <c r="B826" s="218"/>
      <c r="C826" s="218" t="s">
        <v>1062</v>
      </c>
      <c r="D826" s="232" t="s">
        <v>1063</v>
      </c>
      <c r="E826" s="219">
        <v>5.27</v>
      </c>
      <c r="F826" s="218" t="s">
        <v>116</v>
      </c>
      <c r="G826" s="2"/>
      <c r="H826" s="345">
        <f t="shared" ref="H826:H836" si="33">ROUND(E826*G826,2)</f>
        <v>0</v>
      </c>
    </row>
    <row r="827" spans="1:9" ht="51.75" customHeight="1" x14ac:dyDescent="0.25">
      <c r="A827" s="218" t="s">
        <v>1119</v>
      </c>
      <c r="B827" s="218"/>
      <c r="C827" s="218" t="s">
        <v>1065</v>
      </c>
      <c r="D827" s="218" t="s">
        <v>1066</v>
      </c>
      <c r="E827" s="219">
        <v>8.8000000000000007</v>
      </c>
      <c r="F827" s="218" t="s">
        <v>116</v>
      </c>
      <c r="G827" s="2"/>
      <c r="H827" s="345">
        <f t="shared" si="33"/>
        <v>0</v>
      </c>
    </row>
    <row r="828" spans="1:9" ht="33" customHeight="1" x14ac:dyDescent="0.25">
      <c r="A828" s="218" t="s">
        <v>1120</v>
      </c>
      <c r="B828" s="218"/>
      <c r="C828" s="218" t="s">
        <v>51</v>
      </c>
      <c r="D828" s="218" t="s">
        <v>83</v>
      </c>
      <c r="E828" s="219">
        <v>1.31</v>
      </c>
      <c r="F828" s="218" t="s">
        <v>34</v>
      </c>
      <c r="G828" s="2"/>
      <c r="H828" s="345">
        <f t="shared" si="33"/>
        <v>0</v>
      </c>
    </row>
    <row r="829" spans="1:9" ht="57" customHeight="1" x14ac:dyDescent="0.25">
      <c r="A829" s="218" t="s">
        <v>1121</v>
      </c>
      <c r="B829" s="218"/>
      <c r="C829" s="218" t="s">
        <v>54</v>
      </c>
      <c r="D829" s="218" t="s">
        <v>1122</v>
      </c>
      <c r="E829" s="219">
        <v>1.31</v>
      </c>
      <c r="F829" s="218" t="s">
        <v>34</v>
      </c>
      <c r="G829" s="2"/>
      <c r="H829" s="345">
        <f t="shared" si="33"/>
        <v>0</v>
      </c>
    </row>
    <row r="830" spans="1:9" ht="58.5" customHeight="1" x14ac:dyDescent="0.25">
      <c r="A830" s="218" t="s">
        <v>1123</v>
      </c>
      <c r="B830" s="218"/>
      <c r="C830" s="218" t="s">
        <v>57</v>
      </c>
      <c r="D830" s="218" t="s">
        <v>1284</v>
      </c>
      <c r="E830" s="219">
        <v>1.31</v>
      </c>
      <c r="F830" s="218" t="s">
        <v>34</v>
      </c>
      <c r="G830" s="2"/>
      <c r="H830" s="345">
        <f t="shared" si="33"/>
        <v>0</v>
      </c>
    </row>
    <row r="831" spans="1:9" ht="27.75" customHeight="1" x14ac:dyDescent="0.25">
      <c r="A831" s="218" t="s">
        <v>1124</v>
      </c>
      <c r="B831" s="218"/>
      <c r="C831" s="218" t="s">
        <v>16</v>
      </c>
      <c r="D831" s="218" t="s">
        <v>88</v>
      </c>
      <c r="E831" s="219">
        <v>1.31</v>
      </c>
      <c r="F831" s="218" t="s">
        <v>34</v>
      </c>
      <c r="G831" s="2"/>
      <c r="H831" s="345">
        <f t="shared" si="33"/>
        <v>0</v>
      </c>
    </row>
    <row r="832" spans="1:9" ht="409.6" customHeight="1" x14ac:dyDescent="0.25">
      <c r="A832" s="218" t="s">
        <v>1125</v>
      </c>
      <c r="B832" s="218"/>
      <c r="C832" s="218" t="s">
        <v>1068</v>
      </c>
      <c r="D832" s="218" t="s">
        <v>1103</v>
      </c>
      <c r="E832" s="219">
        <v>15.4</v>
      </c>
      <c r="F832" s="218" t="s">
        <v>27</v>
      </c>
      <c r="G832" s="2"/>
      <c r="H832" s="345">
        <f t="shared" si="33"/>
        <v>0</v>
      </c>
    </row>
    <row r="833" spans="1:8" ht="66" customHeight="1" x14ac:dyDescent="0.25">
      <c r="A833" s="218" t="s">
        <v>1126</v>
      </c>
      <c r="B833" s="218"/>
      <c r="C833" s="218" t="s">
        <v>1074</v>
      </c>
      <c r="D833" s="218" t="s">
        <v>1127</v>
      </c>
      <c r="E833" s="219">
        <v>8.92</v>
      </c>
      <c r="F833" s="218" t="s">
        <v>116</v>
      </c>
      <c r="G833" s="2"/>
      <c r="H833" s="345">
        <f t="shared" si="33"/>
        <v>0</v>
      </c>
    </row>
    <row r="834" spans="1:8" ht="53.25" customHeight="1" x14ac:dyDescent="0.25">
      <c r="A834" s="218" t="s">
        <v>1128</v>
      </c>
      <c r="B834" s="218"/>
      <c r="C834" s="218" t="s">
        <v>1080</v>
      </c>
      <c r="D834" s="218" t="s">
        <v>1081</v>
      </c>
      <c r="E834" s="219">
        <v>2.29</v>
      </c>
      <c r="F834" s="218" t="s">
        <v>27</v>
      </c>
      <c r="G834" s="2"/>
      <c r="H834" s="345">
        <f t="shared" si="33"/>
        <v>0</v>
      </c>
    </row>
    <row r="835" spans="1:8" ht="61.5" customHeight="1" x14ac:dyDescent="0.25">
      <c r="A835" s="218" t="s">
        <v>1129</v>
      </c>
      <c r="B835" s="218"/>
      <c r="C835" s="218" t="s">
        <v>1130</v>
      </c>
      <c r="D835" s="218" t="s">
        <v>1131</v>
      </c>
      <c r="E835" s="219">
        <v>2</v>
      </c>
      <c r="F835" s="218" t="s">
        <v>44</v>
      </c>
      <c r="G835" s="2"/>
      <c r="H835" s="345">
        <f t="shared" si="33"/>
        <v>0</v>
      </c>
    </row>
    <row r="836" spans="1:8" ht="29.45" customHeight="1" x14ac:dyDescent="0.25">
      <c r="A836" s="319" t="s">
        <v>1132</v>
      </c>
      <c r="B836" s="319"/>
      <c r="C836" s="319" t="s">
        <v>16</v>
      </c>
      <c r="D836" s="319" t="s">
        <v>1087</v>
      </c>
      <c r="E836" s="320">
        <v>10</v>
      </c>
      <c r="F836" s="319" t="s">
        <v>44</v>
      </c>
      <c r="G836" s="136"/>
      <c r="H836" s="345">
        <f t="shared" si="33"/>
        <v>0</v>
      </c>
    </row>
    <row r="837" spans="1:8" ht="36" customHeight="1" x14ac:dyDescent="0.25">
      <c r="A837" s="321"/>
      <c r="B837" s="322"/>
      <c r="C837" s="322"/>
      <c r="D837" s="323" t="s">
        <v>1243</v>
      </c>
      <c r="E837" s="322"/>
      <c r="F837" s="322"/>
      <c r="G837" s="140"/>
      <c r="H837" s="373">
        <f>SUM(H826,H827,H828,H829,H830,H831,H832,H833,H834,H835:H836)</f>
        <v>0</v>
      </c>
    </row>
    <row r="838" spans="1:8" x14ac:dyDescent="0.25">
      <c r="A838" s="324"/>
      <c r="B838" s="325"/>
      <c r="C838" s="325"/>
      <c r="D838" s="326" t="s">
        <v>1244</v>
      </c>
      <c r="E838" s="325"/>
      <c r="F838" s="325"/>
      <c r="G838" s="139"/>
      <c r="H838" s="374">
        <f>SUM(H837)</f>
        <v>0</v>
      </c>
    </row>
    <row r="839" spans="1:8" x14ac:dyDescent="0.25">
      <c r="A839" s="324"/>
      <c r="B839" s="325"/>
      <c r="C839" s="325"/>
      <c r="D839" s="326" t="s">
        <v>1247</v>
      </c>
      <c r="E839" s="325"/>
      <c r="F839" s="325"/>
      <c r="G839" s="139"/>
      <c r="H839" s="374">
        <f>SUM(H838,H823,H808)</f>
        <v>0</v>
      </c>
    </row>
    <row r="840" spans="1:8" x14ac:dyDescent="0.25">
      <c r="A840" s="327"/>
      <c r="B840" s="328"/>
      <c r="C840" s="328"/>
      <c r="D840" s="329" t="s">
        <v>1245</v>
      </c>
      <c r="E840" s="328"/>
      <c r="F840" s="328"/>
      <c r="G840" s="138"/>
      <c r="H840" s="375">
        <f>H839</f>
        <v>0</v>
      </c>
    </row>
    <row r="841" spans="1:8" x14ac:dyDescent="0.25">
      <c r="A841" s="330" t="s">
        <v>1246</v>
      </c>
      <c r="B841" s="331"/>
      <c r="C841" s="331"/>
      <c r="D841" s="331"/>
      <c r="E841" s="331"/>
      <c r="F841" s="331"/>
      <c r="G841" s="137"/>
      <c r="H841" s="376">
        <f>SUM(H840,H782,H461,H10)</f>
        <v>0</v>
      </c>
    </row>
  </sheetData>
  <sheetProtection algorithmName="SHA-512" hashValue="eIEBsOJatJPssqOSODDTJBjM/SLevHe0L89wodtbJySoAggR0IkSgTwB7+zrNJezljAfHs+JF5yfy3rl1o/VIg==" saltValue="zrjT7lm/5njVGVqe9j6FNQ==" spinCount="100000" sheet="1" objects="1" scenarios="1"/>
  <mergeCells count="5">
    <mergeCell ref="A2:D2"/>
    <mergeCell ref="E2:F2"/>
    <mergeCell ref="A395:F395"/>
    <mergeCell ref="A125:F125"/>
    <mergeCell ref="D678:F678"/>
  </mergeCells>
  <phoneticPr fontId="21" type="noConversion"/>
  <pageMargins left="0.7" right="0.7" top="0.75" bottom="0.75" header="0.3" footer="0.3"/>
  <pageSetup paperSize="9" scale="38"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B6D8D5-0B24-4D34-84F5-CF3B124A57B8}">
  <dimension ref="A1:C126"/>
  <sheetViews>
    <sheetView topLeftCell="A35" workbookViewId="0">
      <selection activeCell="B54" sqref="B54"/>
    </sheetView>
  </sheetViews>
  <sheetFormatPr defaultRowHeight="15" x14ac:dyDescent="0.25"/>
  <cols>
    <col min="1" max="1" width="16.140625" style="55" customWidth="1"/>
    <col min="2" max="2" width="82.42578125" style="55" customWidth="1"/>
    <col min="3" max="3" width="19.85546875" style="55" customWidth="1"/>
    <col min="4" max="16384" width="9.140625" style="38"/>
  </cols>
  <sheetData>
    <row r="1" spans="1:3" ht="15.75" thickBot="1" x14ac:dyDescent="0.3">
      <c r="A1" s="39" t="s">
        <v>0</v>
      </c>
      <c r="B1" s="40" t="s">
        <v>1143</v>
      </c>
      <c r="C1" s="41" t="s">
        <v>1144</v>
      </c>
    </row>
    <row r="2" spans="1:3" ht="15.75" thickBot="1" x14ac:dyDescent="0.3">
      <c r="A2" s="107">
        <v>1</v>
      </c>
      <c r="B2" s="155" t="s">
        <v>11</v>
      </c>
      <c r="C2" s="156"/>
    </row>
    <row r="3" spans="1:3" ht="41.25" customHeight="1" thickBot="1" x14ac:dyDescent="0.3">
      <c r="A3" s="62" t="s">
        <v>12</v>
      </c>
      <c r="B3" s="93" t="s">
        <v>14</v>
      </c>
      <c r="C3" s="94">
        <f>Przedmiar!H9</f>
        <v>0</v>
      </c>
    </row>
    <row r="4" spans="1:3" ht="15.75" thickBot="1" x14ac:dyDescent="0.3">
      <c r="A4" s="157"/>
      <c r="B4" s="113" t="s">
        <v>1249</v>
      </c>
      <c r="C4" s="114">
        <f>Przedmiar!H10</f>
        <v>0</v>
      </c>
    </row>
    <row r="5" spans="1:3" x14ac:dyDescent="0.25">
      <c r="A5" s="158"/>
      <c r="B5" s="43" t="s">
        <v>1145</v>
      </c>
      <c r="C5" s="44">
        <f>C4</f>
        <v>0</v>
      </c>
    </row>
    <row r="6" spans="1:3" x14ac:dyDescent="0.25">
      <c r="A6" s="158"/>
      <c r="B6" s="43" t="s">
        <v>1146</v>
      </c>
      <c r="C6" s="45">
        <f>C5*0.23</f>
        <v>0</v>
      </c>
    </row>
    <row r="7" spans="1:3" ht="15.75" thickBot="1" x14ac:dyDescent="0.3">
      <c r="A7" s="159"/>
      <c r="B7" s="46" t="s">
        <v>1147</v>
      </c>
      <c r="C7" s="47">
        <f>SUM(C5:C6)</f>
        <v>0</v>
      </c>
    </row>
    <row r="8" spans="1:3" x14ac:dyDescent="0.25">
      <c r="A8" s="108">
        <v>2</v>
      </c>
      <c r="B8" s="109" t="s">
        <v>18</v>
      </c>
      <c r="C8" s="110"/>
    </row>
    <row r="9" spans="1:3" ht="15.75" thickBot="1" x14ac:dyDescent="0.3">
      <c r="A9" s="63" t="s">
        <v>19</v>
      </c>
      <c r="B9" s="42" t="s">
        <v>21</v>
      </c>
      <c r="C9" s="48">
        <f>Przedmiar!H213</f>
        <v>0</v>
      </c>
    </row>
    <row r="10" spans="1:3" ht="15.75" thickBot="1" x14ac:dyDescent="0.3">
      <c r="A10" s="63" t="s">
        <v>22</v>
      </c>
      <c r="B10" s="42" t="s">
        <v>23</v>
      </c>
      <c r="C10" s="49">
        <f>Przedmiar!H18</f>
        <v>0</v>
      </c>
    </row>
    <row r="11" spans="1:3" ht="15.75" thickBot="1" x14ac:dyDescent="0.3">
      <c r="A11" s="63" t="s">
        <v>38</v>
      </c>
      <c r="B11" s="42" t="s">
        <v>39</v>
      </c>
      <c r="C11" s="49">
        <f>Przedmiar!H51</f>
        <v>0</v>
      </c>
    </row>
    <row r="12" spans="1:3" ht="15.75" thickBot="1" x14ac:dyDescent="0.3">
      <c r="A12" s="63" t="s">
        <v>40</v>
      </c>
      <c r="B12" s="42" t="s">
        <v>41</v>
      </c>
      <c r="C12" s="49">
        <f>Przedmiar!H22</f>
        <v>0</v>
      </c>
    </row>
    <row r="13" spans="1:3" ht="15.75" thickBot="1" x14ac:dyDescent="0.3">
      <c r="A13" s="63" t="s">
        <v>45</v>
      </c>
      <c r="B13" s="42" t="s">
        <v>46</v>
      </c>
      <c r="C13" s="49">
        <f>Przedmiar!H31</f>
        <v>0</v>
      </c>
    </row>
    <row r="14" spans="1:3" ht="15.75" thickBot="1" x14ac:dyDescent="0.3">
      <c r="A14" s="63" t="s">
        <v>63</v>
      </c>
      <c r="B14" s="42" t="s">
        <v>64</v>
      </c>
      <c r="C14" s="49">
        <f>Przedmiar!H43</f>
        <v>0</v>
      </c>
    </row>
    <row r="15" spans="1:3" ht="15.75" thickBot="1" x14ac:dyDescent="0.3">
      <c r="A15" s="63" t="s">
        <v>89</v>
      </c>
      <c r="B15" s="42" t="s">
        <v>90</v>
      </c>
      <c r="C15" s="49">
        <f>Przedmiar!H50</f>
        <v>0</v>
      </c>
    </row>
    <row r="16" spans="1:3" ht="15.75" thickBot="1" x14ac:dyDescent="0.3">
      <c r="A16" s="63" t="s">
        <v>103</v>
      </c>
      <c r="B16" s="42" t="s">
        <v>104</v>
      </c>
      <c r="C16" s="49">
        <f>Przedmiar!H99</f>
        <v>0</v>
      </c>
    </row>
    <row r="17" spans="1:3" ht="15.75" thickBot="1" x14ac:dyDescent="0.3">
      <c r="A17" s="63" t="s">
        <v>105</v>
      </c>
      <c r="B17" s="42" t="s">
        <v>106</v>
      </c>
      <c r="C17" s="49">
        <f>Przedmiar!H65</f>
        <v>0</v>
      </c>
    </row>
    <row r="18" spans="1:3" ht="15.75" thickBot="1" x14ac:dyDescent="0.3">
      <c r="A18" s="63" t="s">
        <v>133</v>
      </c>
      <c r="B18" s="42" t="s">
        <v>134</v>
      </c>
      <c r="C18" s="49">
        <f>Przedmiar!H82</f>
        <v>0</v>
      </c>
    </row>
    <row r="19" spans="1:3" ht="15.75" thickBot="1" x14ac:dyDescent="0.3">
      <c r="A19" s="63" t="s">
        <v>162</v>
      </c>
      <c r="B19" s="42" t="s">
        <v>64</v>
      </c>
      <c r="C19" s="49">
        <f>Przedmiar!H95</f>
        <v>0</v>
      </c>
    </row>
    <row r="20" spans="1:3" ht="15.75" thickBot="1" x14ac:dyDescent="0.3">
      <c r="A20" s="63" t="s">
        <v>171</v>
      </c>
      <c r="B20" s="42" t="s">
        <v>90</v>
      </c>
      <c r="C20" s="49">
        <f>Przedmiar!H98</f>
        <v>0</v>
      </c>
    </row>
    <row r="21" spans="1:3" ht="15.75" thickBot="1" x14ac:dyDescent="0.3">
      <c r="A21" s="63" t="s">
        <v>175</v>
      </c>
      <c r="B21" s="42" t="s">
        <v>176</v>
      </c>
      <c r="C21" s="49">
        <f>Przedmiar!H126</f>
        <v>0</v>
      </c>
    </row>
    <row r="22" spans="1:3" ht="15.75" thickBot="1" x14ac:dyDescent="0.3">
      <c r="A22" s="63" t="s">
        <v>177</v>
      </c>
      <c r="B22" s="42" t="s">
        <v>178</v>
      </c>
      <c r="C22" s="49">
        <f>Przedmiar!H110</f>
        <v>0</v>
      </c>
    </row>
    <row r="23" spans="1:3" ht="15.75" thickBot="1" x14ac:dyDescent="0.3">
      <c r="A23" s="63" t="s">
        <v>190</v>
      </c>
      <c r="B23" s="42" t="s">
        <v>64</v>
      </c>
      <c r="C23" s="49">
        <f>Przedmiar!H122</f>
        <v>0</v>
      </c>
    </row>
    <row r="24" spans="1:3" ht="15.75" thickBot="1" x14ac:dyDescent="0.3">
      <c r="A24" s="63" t="s">
        <v>201</v>
      </c>
      <c r="B24" s="42" t="s">
        <v>90</v>
      </c>
      <c r="C24" s="49">
        <f>Przedmiar!H125</f>
        <v>0</v>
      </c>
    </row>
    <row r="25" spans="1:3" ht="15.75" thickBot="1" x14ac:dyDescent="0.3">
      <c r="A25" s="63" t="s">
        <v>203</v>
      </c>
      <c r="B25" s="42" t="s">
        <v>204</v>
      </c>
      <c r="C25" s="49">
        <f>Przedmiar!H172</f>
        <v>0</v>
      </c>
    </row>
    <row r="26" spans="1:3" ht="15.75" thickBot="1" x14ac:dyDescent="0.3">
      <c r="A26" s="63" t="s">
        <v>205</v>
      </c>
      <c r="B26" s="42" t="s">
        <v>206</v>
      </c>
      <c r="C26" s="49">
        <f>Przedmiar!H151</f>
        <v>0</v>
      </c>
    </row>
    <row r="27" spans="1:3" ht="15.75" thickBot="1" x14ac:dyDescent="0.3">
      <c r="A27" s="63" t="s">
        <v>242</v>
      </c>
      <c r="B27" s="42" t="s">
        <v>243</v>
      </c>
      <c r="C27" s="49">
        <f>Przedmiar!H154</f>
        <v>0</v>
      </c>
    </row>
    <row r="28" spans="1:3" ht="15.75" thickBot="1" x14ac:dyDescent="0.3">
      <c r="A28" s="63" t="s">
        <v>247</v>
      </c>
      <c r="B28" s="42" t="s">
        <v>64</v>
      </c>
      <c r="C28" s="49">
        <f>Przedmiar!H168</f>
        <v>0</v>
      </c>
    </row>
    <row r="29" spans="1:3" ht="15.75" thickBot="1" x14ac:dyDescent="0.3">
      <c r="A29" s="63" t="s">
        <v>272</v>
      </c>
      <c r="B29" s="42" t="s">
        <v>90</v>
      </c>
      <c r="C29" s="49">
        <f>Przedmiar!H171</f>
        <v>0</v>
      </c>
    </row>
    <row r="30" spans="1:3" ht="15.75" thickBot="1" x14ac:dyDescent="0.3">
      <c r="A30" s="63" t="s">
        <v>274</v>
      </c>
      <c r="B30" s="42" t="s">
        <v>275</v>
      </c>
      <c r="C30" s="49">
        <f>Przedmiar!H212</f>
        <v>0</v>
      </c>
    </row>
    <row r="31" spans="1:3" ht="15.75" thickBot="1" x14ac:dyDescent="0.3">
      <c r="A31" s="63" t="s">
        <v>276</v>
      </c>
      <c r="B31" s="42" t="s">
        <v>206</v>
      </c>
      <c r="C31" s="49">
        <f>Przedmiar!H197</f>
        <v>0</v>
      </c>
    </row>
    <row r="32" spans="1:3" ht="15.75" thickBot="1" x14ac:dyDescent="0.3">
      <c r="A32" s="63" t="s">
        <v>298</v>
      </c>
      <c r="B32" s="42" t="s">
        <v>64</v>
      </c>
      <c r="C32" s="49">
        <f>Przedmiar!H208</f>
        <v>0</v>
      </c>
    </row>
    <row r="33" spans="1:3" ht="15.75" thickBot="1" x14ac:dyDescent="0.3">
      <c r="A33" s="63" t="s">
        <v>308</v>
      </c>
      <c r="B33" s="42" t="s">
        <v>90</v>
      </c>
      <c r="C33" s="50">
        <f>Przedmiar!H211</f>
        <v>0</v>
      </c>
    </row>
    <row r="34" spans="1:3" ht="15.75" thickBot="1" x14ac:dyDescent="0.3">
      <c r="A34" s="63" t="s">
        <v>310</v>
      </c>
      <c r="B34" s="42" t="s">
        <v>311</v>
      </c>
      <c r="C34" s="48">
        <f>Przedmiar!H428</f>
        <v>0</v>
      </c>
    </row>
    <row r="35" spans="1:3" ht="15.75" thickBot="1" x14ac:dyDescent="0.3">
      <c r="A35" s="63" t="s">
        <v>312</v>
      </c>
      <c r="B35" s="42" t="s">
        <v>39</v>
      </c>
      <c r="C35" s="49">
        <f>Przedmiar!H265</f>
        <v>0</v>
      </c>
    </row>
    <row r="36" spans="1:3" ht="15.75" thickBot="1" x14ac:dyDescent="0.3">
      <c r="A36" s="63" t="s">
        <v>313</v>
      </c>
      <c r="B36" s="42" t="s">
        <v>314</v>
      </c>
      <c r="C36" s="49">
        <f>Przedmiar!H226</f>
        <v>0</v>
      </c>
    </row>
    <row r="37" spans="1:3" ht="15.75" thickBot="1" x14ac:dyDescent="0.3">
      <c r="A37" s="63" t="s">
        <v>335</v>
      </c>
      <c r="B37" s="42" t="s">
        <v>336</v>
      </c>
      <c r="C37" s="49">
        <f>Przedmiar!H238</f>
        <v>0</v>
      </c>
    </row>
    <row r="38" spans="1:3" ht="15.75" thickBot="1" x14ac:dyDescent="0.3">
      <c r="A38" s="63" t="s">
        <v>361</v>
      </c>
      <c r="B38" s="42" t="s">
        <v>362</v>
      </c>
      <c r="C38" s="49">
        <f>Przedmiar!H246</f>
        <v>0</v>
      </c>
    </row>
    <row r="39" spans="1:3" ht="15.75" thickBot="1" x14ac:dyDescent="0.3">
      <c r="A39" s="63" t="s">
        <v>376</v>
      </c>
      <c r="B39" s="42" t="s">
        <v>377</v>
      </c>
      <c r="C39" s="49">
        <f>Przedmiar!H257</f>
        <v>0</v>
      </c>
    </row>
    <row r="40" spans="1:3" ht="15.75" thickBot="1" x14ac:dyDescent="0.3">
      <c r="A40" s="63" t="s">
        <v>401</v>
      </c>
      <c r="B40" s="42" t="s">
        <v>402</v>
      </c>
      <c r="C40" s="49">
        <f>Przedmiar!H264</f>
        <v>0</v>
      </c>
    </row>
    <row r="41" spans="1:3" ht="15.75" thickBot="1" x14ac:dyDescent="0.3">
      <c r="A41" s="63" t="s">
        <v>416</v>
      </c>
      <c r="B41" s="42" t="s">
        <v>104</v>
      </c>
      <c r="C41" s="49">
        <f>Przedmiar!H294</f>
        <v>0</v>
      </c>
    </row>
    <row r="42" spans="1:3" ht="15.75" thickBot="1" x14ac:dyDescent="0.3">
      <c r="A42" s="63" t="s">
        <v>417</v>
      </c>
      <c r="B42" s="42" t="s">
        <v>314</v>
      </c>
      <c r="C42" s="49">
        <f>Przedmiar!H273</f>
        <v>0</v>
      </c>
    </row>
    <row r="43" spans="1:3" ht="15.75" thickBot="1" x14ac:dyDescent="0.3">
      <c r="A43" s="63" t="s">
        <v>422</v>
      </c>
      <c r="B43" s="42" t="s">
        <v>336</v>
      </c>
      <c r="C43" s="49">
        <f>Przedmiar!H285</f>
        <v>0</v>
      </c>
    </row>
    <row r="44" spans="1:3" ht="15.75" thickBot="1" x14ac:dyDescent="0.3">
      <c r="A44" s="63" t="s">
        <v>432</v>
      </c>
      <c r="B44" s="42" t="s">
        <v>362</v>
      </c>
      <c r="C44" s="49">
        <f>Przedmiar!H293</f>
        <v>0</v>
      </c>
    </row>
    <row r="45" spans="1:3" ht="15.75" thickBot="1" x14ac:dyDescent="0.3">
      <c r="A45" s="63" t="s">
        <v>438</v>
      </c>
      <c r="B45" s="42" t="s">
        <v>176</v>
      </c>
      <c r="C45" s="49">
        <f>Przedmiar!H323</f>
        <v>0</v>
      </c>
    </row>
    <row r="46" spans="1:3" ht="15.75" thickBot="1" x14ac:dyDescent="0.3">
      <c r="A46" s="63" t="s">
        <v>439</v>
      </c>
      <c r="B46" s="42" t="s">
        <v>314</v>
      </c>
      <c r="C46" s="49">
        <f>Przedmiar!H302</f>
        <v>0</v>
      </c>
    </row>
    <row r="47" spans="1:3" ht="15.75" thickBot="1" x14ac:dyDescent="0.3">
      <c r="A47" s="63" t="s">
        <v>444</v>
      </c>
      <c r="B47" s="42" t="s">
        <v>336</v>
      </c>
      <c r="C47" s="49">
        <f>Przedmiar!H314</f>
        <v>0</v>
      </c>
    </row>
    <row r="48" spans="1:3" ht="15.75" thickBot="1" x14ac:dyDescent="0.3">
      <c r="A48" s="63" t="s">
        <v>454</v>
      </c>
      <c r="B48" s="42" t="s">
        <v>362</v>
      </c>
      <c r="C48" s="49">
        <f>Przedmiar!H322</f>
        <v>0</v>
      </c>
    </row>
    <row r="49" spans="1:3" ht="15.75" thickBot="1" x14ac:dyDescent="0.3">
      <c r="A49" s="63" t="s">
        <v>461</v>
      </c>
      <c r="B49" s="42" t="s">
        <v>204</v>
      </c>
      <c r="C49" s="49">
        <f>Przedmiar!H376</f>
        <v>0</v>
      </c>
    </row>
    <row r="50" spans="1:3" ht="15.75" thickBot="1" x14ac:dyDescent="0.3">
      <c r="A50" s="65" t="s">
        <v>462</v>
      </c>
      <c r="B50" s="42" t="s">
        <v>314</v>
      </c>
      <c r="C50" s="49">
        <f>Przedmiar!H331</f>
        <v>0</v>
      </c>
    </row>
    <row r="51" spans="1:3" ht="15.75" thickBot="1" x14ac:dyDescent="0.3">
      <c r="A51" s="65" t="s">
        <v>468</v>
      </c>
      <c r="B51" s="42" t="s">
        <v>469</v>
      </c>
      <c r="C51" s="49">
        <f>Przedmiar!H337</f>
        <v>0</v>
      </c>
    </row>
    <row r="52" spans="1:3" ht="15.75" thickBot="1" x14ac:dyDescent="0.3">
      <c r="A52" s="65" t="s">
        <v>476</v>
      </c>
      <c r="B52" s="42" t="s">
        <v>402</v>
      </c>
      <c r="C52" s="49">
        <f>Przedmiar!H354</f>
        <v>0</v>
      </c>
    </row>
    <row r="53" spans="1:3" ht="15.75" thickBot="1" x14ac:dyDescent="0.3">
      <c r="A53" s="65" t="s">
        <v>501</v>
      </c>
      <c r="B53" s="42" t="s">
        <v>377</v>
      </c>
      <c r="C53" s="49">
        <f>Przedmiar!H375</f>
        <v>0</v>
      </c>
    </row>
    <row r="54" spans="1:3" ht="15.75" thickBot="1" x14ac:dyDescent="0.3">
      <c r="A54" s="63" t="s">
        <v>537</v>
      </c>
      <c r="B54" s="42" t="s">
        <v>275</v>
      </c>
      <c r="C54" s="49">
        <f>Przedmiar!H427</f>
        <v>0</v>
      </c>
    </row>
    <row r="55" spans="1:3" ht="15.75" thickBot="1" x14ac:dyDescent="0.3">
      <c r="A55" s="65" t="s">
        <v>538</v>
      </c>
      <c r="B55" s="42" t="s">
        <v>314</v>
      </c>
      <c r="C55" s="49">
        <f>Przedmiar!H389</f>
        <v>0</v>
      </c>
    </row>
    <row r="56" spans="1:3" ht="15.75" thickBot="1" x14ac:dyDescent="0.3">
      <c r="A56" s="65" t="s">
        <v>548</v>
      </c>
      <c r="B56" s="42" t="s">
        <v>469</v>
      </c>
      <c r="C56" s="49">
        <f>Przedmiar!H395</f>
        <v>0</v>
      </c>
    </row>
    <row r="57" spans="1:3" ht="15.75" thickBot="1" x14ac:dyDescent="0.3">
      <c r="A57" s="65" t="s">
        <v>553</v>
      </c>
      <c r="B57" s="42" t="s">
        <v>402</v>
      </c>
      <c r="C57" s="49">
        <f>Przedmiar!H407</f>
        <v>0</v>
      </c>
    </row>
    <row r="58" spans="1:3" ht="15.75" thickBot="1" x14ac:dyDescent="0.3">
      <c r="A58" s="65" t="s">
        <v>563</v>
      </c>
      <c r="B58" s="42" t="s">
        <v>377</v>
      </c>
      <c r="C58" s="49">
        <f>Przedmiar!H426</f>
        <v>0</v>
      </c>
    </row>
    <row r="59" spans="1:3" ht="15.75" thickBot="1" x14ac:dyDescent="0.3">
      <c r="A59" s="63" t="s">
        <v>588</v>
      </c>
      <c r="B59" s="42" t="s">
        <v>589</v>
      </c>
      <c r="C59" s="49">
        <f>Przedmiar!H460</f>
        <v>0</v>
      </c>
    </row>
    <row r="60" spans="1:3" ht="15.75" thickBot="1" x14ac:dyDescent="0.3">
      <c r="A60" s="63" t="s">
        <v>590</v>
      </c>
      <c r="B60" s="42" t="s">
        <v>591</v>
      </c>
      <c r="C60" s="49">
        <f>Przedmiar!H433</f>
        <v>0</v>
      </c>
    </row>
    <row r="61" spans="1:3" ht="15.75" thickBot="1" x14ac:dyDescent="0.3">
      <c r="A61" s="63" t="s">
        <v>594</v>
      </c>
      <c r="B61" s="42" t="s">
        <v>595</v>
      </c>
      <c r="C61" s="49">
        <f>Przedmiar!H437</f>
        <v>0</v>
      </c>
    </row>
    <row r="62" spans="1:3" ht="15.75" thickBot="1" x14ac:dyDescent="0.3">
      <c r="A62" s="63" t="s">
        <v>597</v>
      </c>
      <c r="B62" s="42" t="s">
        <v>598</v>
      </c>
      <c r="C62" s="49">
        <f>Przedmiar!H441</f>
        <v>0</v>
      </c>
    </row>
    <row r="63" spans="1:3" ht="15.75" thickBot="1" x14ac:dyDescent="0.3">
      <c r="A63" s="63" t="s">
        <v>600</v>
      </c>
      <c r="B63" s="42" t="s">
        <v>601</v>
      </c>
      <c r="C63" s="50">
        <f>Przedmiar!H445</f>
        <v>0</v>
      </c>
    </row>
    <row r="64" spans="1:3" ht="15.75" thickBot="1" x14ac:dyDescent="0.3">
      <c r="A64" s="63" t="s">
        <v>604</v>
      </c>
      <c r="B64" s="42" t="s">
        <v>605</v>
      </c>
      <c r="C64" s="50">
        <f>Przedmiar!H449</f>
        <v>0</v>
      </c>
    </row>
    <row r="65" spans="1:3" ht="15.75" thickBot="1" x14ac:dyDescent="0.3">
      <c r="A65" s="63" t="s">
        <v>607</v>
      </c>
      <c r="B65" s="42" t="s">
        <v>608</v>
      </c>
      <c r="C65" s="49">
        <f>Przedmiar!H459</f>
        <v>0</v>
      </c>
    </row>
    <row r="66" spans="1:3" ht="15.75" thickBot="1" x14ac:dyDescent="0.3">
      <c r="A66" s="67"/>
      <c r="B66" s="111" t="s">
        <v>1250</v>
      </c>
      <c r="C66" s="112">
        <f>Przedmiar!H461</f>
        <v>0</v>
      </c>
    </row>
    <row r="67" spans="1:3" x14ac:dyDescent="0.25">
      <c r="A67" s="68"/>
      <c r="B67" s="43" t="s">
        <v>1148</v>
      </c>
      <c r="C67" s="52">
        <f>C66</f>
        <v>0</v>
      </c>
    </row>
    <row r="68" spans="1:3" x14ac:dyDescent="0.25">
      <c r="A68" s="68"/>
      <c r="B68" s="43" t="s">
        <v>1146</v>
      </c>
      <c r="C68" s="52">
        <f>C67*0.23</f>
        <v>0</v>
      </c>
    </row>
    <row r="69" spans="1:3" ht="15.75" thickBot="1" x14ac:dyDescent="0.3">
      <c r="A69" s="69"/>
      <c r="B69" s="46" t="s">
        <v>1147</v>
      </c>
      <c r="C69" s="53">
        <f>SUM(C67:C68)</f>
        <v>0</v>
      </c>
    </row>
    <row r="70" spans="1:3" x14ac:dyDescent="0.25">
      <c r="A70" s="115">
        <v>3</v>
      </c>
      <c r="B70" s="116" t="s">
        <v>628</v>
      </c>
      <c r="C70" s="117"/>
    </row>
    <row r="71" spans="1:3" ht="15.75" thickBot="1" x14ac:dyDescent="0.3">
      <c r="A71" s="63" t="s">
        <v>629</v>
      </c>
      <c r="B71" s="42" t="s">
        <v>21</v>
      </c>
      <c r="C71" s="49">
        <f>Przedmiar!H676</f>
        <v>0</v>
      </c>
    </row>
    <row r="72" spans="1:3" ht="15.75" thickBot="1" x14ac:dyDescent="0.3">
      <c r="A72" s="63" t="s">
        <v>630</v>
      </c>
      <c r="B72" s="42" t="s">
        <v>39</v>
      </c>
      <c r="C72" s="49">
        <f>Przedmiar!H503</f>
        <v>0</v>
      </c>
    </row>
    <row r="73" spans="1:3" ht="15.75" thickBot="1" x14ac:dyDescent="0.3">
      <c r="A73" s="63" t="s">
        <v>631</v>
      </c>
      <c r="B73" s="42" t="s">
        <v>46</v>
      </c>
      <c r="C73" s="49">
        <f>Przedmiar!H480</f>
        <v>0</v>
      </c>
    </row>
    <row r="74" spans="1:3" ht="15.75" thickBot="1" x14ac:dyDescent="0.3">
      <c r="A74" s="63" t="s">
        <v>653</v>
      </c>
      <c r="B74" s="42" t="s">
        <v>654</v>
      </c>
      <c r="C74" s="49">
        <f>Przedmiar!H483</f>
        <v>0</v>
      </c>
    </row>
    <row r="75" spans="1:3" ht="15.75" thickBot="1" x14ac:dyDescent="0.3">
      <c r="A75" s="63" t="s">
        <v>657</v>
      </c>
      <c r="B75" s="42" t="s">
        <v>658</v>
      </c>
      <c r="C75" s="49">
        <f>Przedmiar!H499</f>
        <v>0</v>
      </c>
    </row>
    <row r="76" spans="1:3" x14ac:dyDescent="0.25">
      <c r="A76" s="62" t="s">
        <v>687</v>
      </c>
      <c r="B76" s="64" t="s">
        <v>1149</v>
      </c>
      <c r="C76" s="95">
        <f>Przedmiar!H502</f>
        <v>0</v>
      </c>
    </row>
    <row r="77" spans="1:3" ht="15.75" thickBot="1" x14ac:dyDescent="0.3">
      <c r="A77" s="63" t="s">
        <v>691</v>
      </c>
      <c r="B77" s="42" t="s">
        <v>104</v>
      </c>
      <c r="C77" s="49">
        <f>Przedmiar!H555</f>
        <v>0</v>
      </c>
    </row>
    <row r="78" spans="1:3" ht="15.75" thickBot="1" x14ac:dyDescent="0.3">
      <c r="A78" s="63" t="s">
        <v>692</v>
      </c>
      <c r="B78" s="42" t="s">
        <v>134</v>
      </c>
      <c r="C78" s="49">
        <f>Przedmiar!H520</f>
        <v>0</v>
      </c>
    </row>
    <row r="79" spans="1:3" ht="15.75" thickBot="1" x14ac:dyDescent="0.3">
      <c r="A79" s="63" t="s">
        <v>714</v>
      </c>
      <c r="B79" s="42" t="s">
        <v>654</v>
      </c>
      <c r="C79" s="49">
        <f>Przedmiar!H523</f>
        <v>0</v>
      </c>
    </row>
    <row r="80" spans="1:3" ht="15.75" thickBot="1" x14ac:dyDescent="0.3">
      <c r="A80" s="63" t="s">
        <v>717</v>
      </c>
      <c r="B80" s="42" t="s">
        <v>718</v>
      </c>
      <c r="C80" s="49">
        <f>Przedmiar!H538</f>
        <v>0</v>
      </c>
    </row>
    <row r="81" spans="1:3" ht="15.75" thickBot="1" x14ac:dyDescent="0.3">
      <c r="A81" s="63" t="s">
        <v>737</v>
      </c>
      <c r="B81" s="42" t="s">
        <v>658</v>
      </c>
      <c r="C81" s="49">
        <f>Przedmiar!H551</f>
        <v>0</v>
      </c>
    </row>
    <row r="82" spans="1:3" x14ac:dyDescent="0.25">
      <c r="A82" s="62" t="s">
        <v>750</v>
      </c>
      <c r="B82" s="64" t="s">
        <v>1149</v>
      </c>
      <c r="C82" s="96">
        <f>Przedmiar!H554</f>
        <v>0</v>
      </c>
    </row>
    <row r="83" spans="1:3" ht="15.75" thickBot="1" x14ac:dyDescent="0.3">
      <c r="A83" s="63" t="s">
        <v>752</v>
      </c>
      <c r="B83" s="42" t="s">
        <v>176</v>
      </c>
      <c r="C83" s="49">
        <f>Przedmiar!H592</f>
        <v>0</v>
      </c>
    </row>
    <row r="84" spans="1:3" ht="15.75" thickBot="1" x14ac:dyDescent="0.3">
      <c r="A84" s="63" t="s">
        <v>753</v>
      </c>
      <c r="B84" s="42" t="s">
        <v>178</v>
      </c>
      <c r="C84" s="49">
        <f>Przedmiar!H572</f>
        <v>0</v>
      </c>
    </row>
    <row r="85" spans="1:3" ht="15.75" thickBot="1" x14ac:dyDescent="0.3">
      <c r="A85" s="63" t="s">
        <v>767</v>
      </c>
      <c r="B85" s="42" t="s">
        <v>654</v>
      </c>
      <c r="C85" s="49">
        <f>Przedmiar!H575</f>
        <v>0</v>
      </c>
    </row>
    <row r="86" spans="1:3" ht="15.75" thickBot="1" x14ac:dyDescent="0.3">
      <c r="A86" s="63" t="s">
        <v>770</v>
      </c>
      <c r="B86" s="42" t="s">
        <v>658</v>
      </c>
      <c r="C86" s="49">
        <f>Przedmiar!H588</f>
        <v>0</v>
      </c>
    </row>
    <row r="87" spans="1:3" x14ac:dyDescent="0.25">
      <c r="A87" s="62" t="s">
        <v>782</v>
      </c>
      <c r="B87" s="64" t="s">
        <v>1149</v>
      </c>
      <c r="C87" s="96">
        <f>Przedmiar!H591</f>
        <v>0</v>
      </c>
    </row>
    <row r="88" spans="1:3" ht="15.75" thickBot="1" x14ac:dyDescent="0.3">
      <c r="A88" s="63" t="s">
        <v>784</v>
      </c>
      <c r="B88" s="42" t="s">
        <v>204</v>
      </c>
      <c r="C88" s="49">
        <f>Przedmiar!H620</f>
        <v>0</v>
      </c>
    </row>
    <row r="89" spans="1:3" ht="15.75" thickBot="1" x14ac:dyDescent="0.3">
      <c r="A89" s="63" t="s">
        <v>785</v>
      </c>
      <c r="B89" s="42" t="s">
        <v>658</v>
      </c>
      <c r="C89" s="49">
        <f>Przedmiar!H606</f>
        <v>0</v>
      </c>
    </row>
    <row r="90" spans="1:3" ht="15.75" thickBot="1" x14ac:dyDescent="0.3">
      <c r="A90" s="63" t="s">
        <v>798</v>
      </c>
      <c r="B90" s="42" t="s">
        <v>799</v>
      </c>
      <c r="C90" s="49">
        <f>Przedmiar!H616</f>
        <v>0</v>
      </c>
    </row>
    <row r="91" spans="1:3" x14ac:dyDescent="0.25">
      <c r="A91" s="62" t="s">
        <v>816</v>
      </c>
      <c r="B91" s="64" t="s">
        <v>1149</v>
      </c>
      <c r="C91" s="96">
        <f>Przedmiar!H619</f>
        <v>0</v>
      </c>
    </row>
    <row r="92" spans="1:3" ht="15.75" thickBot="1" x14ac:dyDescent="0.3">
      <c r="A92" s="63" t="s">
        <v>818</v>
      </c>
      <c r="B92" s="42" t="s">
        <v>275</v>
      </c>
      <c r="C92" s="49">
        <f>Przedmiar!H633</f>
        <v>0</v>
      </c>
    </row>
    <row r="93" spans="1:3" ht="15.75" thickBot="1" x14ac:dyDescent="0.3">
      <c r="A93" s="63" t="s">
        <v>819</v>
      </c>
      <c r="B93" s="42" t="s">
        <v>820</v>
      </c>
      <c r="C93" s="49">
        <f>Przedmiar!H629</f>
        <v>0</v>
      </c>
    </row>
    <row r="94" spans="1:3" x14ac:dyDescent="0.25">
      <c r="A94" s="62" t="s">
        <v>826</v>
      </c>
      <c r="B94" s="64" t="s">
        <v>1149</v>
      </c>
      <c r="C94" s="95">
        <f>Przedmiar!H632</f>
        <v>0</v>
      </c>
    </row>
    <row r="95" spans="1:3" ht="15.75" thickBot="1" x14ac:dyDescent="0.3">
      <c r="A95" s="63" t="s">
        <v>828</v>
      </c>
      <c r="B95" s="42" t="s">
        <v>829</v>
      </c>
      <c r="C95" s="49">
        <f>Przedmiar!H647</f>
        <v>0</v>
      </c>
    </row>
    <row r="96" spans="1:3" ht="32.25" customHeight="1" x14ac:dyDescent="0.25">
      <c r="A96" s="62" t="s">
        <v>846</v>
      </c>
      <c r="B96" s="64" t="s">
        <v>847</v>
      </c>
      <c r="C96" s="97">
        <f>Przedmiar!H675</f>
        <v>0</v>
      </c>
    </row>
    <row r="97" spans="1:3" ht="15.75" thickBot="1" x14ac:dyDescent="0.3">
      <c r="A97" s="63" t="s">
        <v>848</v>
      </c>
      <c r="B97" s="42" t="s">
        <v>849</v>
      </c>
      <c r="C97" s="49">
        <f>Przedmiar!H674</f>
        <v>0</v>
      </c>
    </row>
    <row r="98" spans="1:3" ht="15.75" thickBot="1" x14ac:dyDescent="0.3">
      <c r="A98" s="63" t="s">
        <v>913</v>
      </c>
      <c r="B98" s="42" t="s">
        <v>589</v>
      </c>
      <c r="C98" s="49">
        <f>Przedmiar!H781</f>
        <v>0</v>
      </c>
    </row>
    <row r="99" spans="1:3" ht="15.75" thickBot="1" x14ac:dyDescent="0.3">
      <c r="A99" s="63" t="s">
        <v>914</v>
      </c>
      <c r="B99" s="42" t="s">
        <v>591</v>
      </c>
      <c r="C99" s="49">
        <f>Przedmiar!H702</f>
        <v>0</v>
      </c>
    </row>
    <row r="100" spans="1:3" ht="15.75" thickBot="1" x14ac:dyDescent="0.3">
      <c r="A100" s="63" t="s">
        <v>972</v>
      </c>
      <c r="B100" s="42" t="s">
        <v>595</v>
      </c>
      <c r="C100" s="49">
        <f>Przedmiar!H722</f>
        <v>0</v>
      </c>
    </row>
    <row r="101" spans="1:3" ht="15.75" thickBot="1" x14ac:dyDescent="0.3">
      <c r="A101" s="63" t="s">
        <v>994</v>
      </c>
      <c r="B101" s="42" t="s">
        <v>598</v>
      </c>
      <c r="C101" s="49">
        <f>Przedmiar!H742</f>
        <v>0</v>
      </c>
    </row>
    <row r="102" spans="1:3" ht="15.75" thickBot="1" x14ac:dyDescent="0.3">
      <c r="A102" s="63" t="s">
        <v>1014</v>
      </c>
      <c r="B102" s="42" t="s">
        <v>601</v>
      </c>
      <c r="C102" s="49">
        <f>Przedmiar!H762</f>
        <v>0</v>
      </c>
    </row>
    <row r="103" spans="1:3" ht="15.75" thickBot="1" x14ac:dyDescent="0.3">
      <c r="A103" s="63" t="s">
        <v>1038</v>
      </c>
      <c r="B103" s="42" t="s">
        <v>605</v>
      </c>
      <c r="C103" s="50">
        <f>Przedmiar!H780</f>
        <v>0</v>
      </c>
    </row>
    <row r="104" spans="1:3" ht="15.75" thickBot="1" x14ac:dyDescent="0.3">
      <c r="A104" s="148"/>
      <c r="B104" s="118" t="s">
        <v>1252</v>
      </c>
      <c r="C104" s="119">
        <f>Przedmiar!H782</f>
        <v>0</v>
      </c>
    </row>
    <row r="105" spans="1:3" x14ac:dyDescent="0.25">
      <c r="A105" s="149"/>
      <c r="B105" s="43" t="s">
        <v>1150</v>
      </c>
      <c r="C105" s="52">
        <f>C104</f>
        <v>0</v>
      </c>
    </row>
    <row r="106" spans="1:3" x14ac:dyDescent="0.25">
      <c r="A106" s="149"/>
      <c r="B106" s="43" t="s">
        <v>1146</v>
      </c>
      <c r="C106" s="52">
        <f>C105*0.23</f>
        <v>0</v>
      </c>
    </row>
    <row r="107" spans="1:3" ht="15.75" thickBot="1" x14ac:dyDescent="0.3">
      <c r="A107" s="150"/>
      <c r="B107" s="46" t="s">
        <v>1147</v>
      </c>
      <c r="C107" s="53">
        <f>SUM(C105:C106)</f>
        <v>0</v>
      </c>
    </row>
    <row r="108" spans="1:3" x14ac:dyDescent="0.25">
      <c r="A108" s="120">
        <v>4</v>
      </c>
      <c r="B108" s="121" t="s">
        <v>1056</v>
      </c>
      <c r="C108" s="122"/>
    </row>
    <row r="109" spans="1:3" ht="15.75" thickBot="1" x14ac:dyDescent="0.3">
      <c r="A109" s="63" t="s">
        <v>1057</v>
      </c>
      <c r="B109" s="42" t="s">
        <v>21</v>
      </c>
      <c r="C109" s="49">
        <f>Przedmiar!H839</f>
        <v>0</v>
      </c>
    </row>
    <row r="110" spans="1:3" ht="15.75" thickBot="1" x14ac:dyDescent="0.3">
      <c r="A110" s="63" t="s">
        <v>1058</v>
      </c>
      <c r="B110" s="42" t="s">
        <v>39</v>
      </c>
      <c r="C110" s="49">
        <f>Przedmiar!H808</f>
        <v>0</v>
      </c>
    </row>
    <row r="111" spans="1:3" ht="15.75" thickBot="1" x14ac:dyDescent="0.3">
      <c r="A111" s="63" t="s">
        <v>1059</v>
      </c>
      <c r="B111" s="42" t="s">
        <v>1060</v>
      </c>
      <c r="C111" s="49">
        <f>Przedmiar!H799</f>
        <v>0</v>
      </c>
    </row>
    <row r="112" spans="1:3" ht="15.75" thickBot="1" x14ac:dyDescent="0.3">
      <c r="A112" s="63" t="s">
        <v>1088</v>
      </c>
      <c r="B112" s="42" t="s">
        <v>1089</v>
      </c>
      <c r="C112" s="49">
        <f>Przedmiar!H807</f>
        <v>0</v>
      </c>
    </row>
    <row r="113" spans="1:3" ht="15.75" thickBot="1" x14ac:dyDescent="0.3">
      <c r="A113" s="63" t="s">
        <v>1098</v>
      </c>
      <c r="B113" s="42" t="s">
        <v>104</v>
      </c>
      <c r="C113" s="49">
        <f>Przedmiar!H823</f>
        <v>0</v>
      </c>
    </row>
    <row r="114" spans="1:3" ht="15.75" thickBot="1" x14ac:dyDescent="0.3">
      <c r="A114" s="63" t="s">
        <v>1099</v>
      </c>
      <c r="B114" s="42" t="s">
        <v>1060</v>
      </c>
      <c r="C114" s="49">
        <f>Przedmiar!H822</f>
        <v>0</v>
      </c>
    </row>
    <row r="115" spans="1:3" ht="15.75" thickBot="1" x14ac:dyDescent="0.3">
      <c r="A115" s="63" t="s">
        <v>1116</v>
      </c>
      <c r="B115" s="42" t="s">
        <v>176</v>
      </c>
      <c r="C115" s="49">
        <f>Przedmiar!H838</f>
        <v>0</v>
      </c>
    </row>
    <row r="116" spans="1:3" ht="15.75" thickBot="1" x14ac:dyDescent="0.3">
      <c r="A116" s="63" t="s">
        <v>1117</v>
      </c>
      <c r="B116" s="42" t="s">
        <v>1060</v>
      </c>
      <c r="C116" s="49">
        <f>Przedmiar!H837</f>
        <v>0</v>
      </c>
    </row>
    <row r="117" spans="1:3" ht="15.75" thickBot="1" x14ac:dyDescent="0.3">
      <c r="A117" s="59"/>
      <c r="B117" s="123" t="s">
        <v>1613</v>
      </c>
      <c r="C117" s="48">
        <f>Przedmiar!H840</f>
        <v>0</v>
      </c>
    </row>
    <row r="118" spans="1:3" x14ac:dyDescent="0.25">
      <c r="A118" s="60"/>
      <c r="B118" s="43" t="s">
        <v>1151</v>
      </c>
      <c r="C118" s="52">
        <f>C117</f>
        <v>0</v>
      </c>
    </row>
    <row r="119" spans="1:3" x14ac:dyDescent="0.25">
      <c r="A119" s="60"/>
      <c r="B119" s="43" t="s">
        <v>1146</v>
      </c>
      <c r="C119" s="44">
        <f>C118*0.23</f>
        <v>0</v>
      </c>
    </row>
    <row r="120" spans="1:3" ht="15.75" thickBot="1" x14ac:dyDescent="0.3">
      <c r="A120" s="60"/>
      <c r="B120" s="98" t="s">
        <v>1147</v>
      </c>
      <c r="C120" s="99">
        <f>SUM(C118:C119)</f>
        <v>0</v>
      </c>
    </row>
    <row r="121" spans="1:3" ht="15.75" thickBot="1" x14ac:dyDescent="0.3">
      <c r="A121" s="124"/>
      <c r="B121" s="125" t="s">
        <v>1254</v>
      </c>
      <c r="C121" s="126">
        <f>SUM(C120,C104,C66,C4)</f>
        <v>0</v>
      </c>
    </row>
    <row r="122" spans="1:3" ht="22.5" customHeight="1" x14ac:dyDescent="0.25">
      <c r="A122" s="100"/>
      <c r="B122" s="153" t="s">
        <v>1253</v>
      </c>
      <c r="C122" s="151">
        <f>C121</f>
        <v>0</v>
      </c>
    </row>
    <row r="123" spans="1:3" x14ac:dyDescent="0.25">
      <c r="A123" s="101"/>
      <c r="B123" s="154"/>
      <c r="C123" s="152"/>
    </row>
    <row r="124" spans="1:3" x14ac:dyDescent="0.25">
      <c r="A124" s="101"/>
      <c r="B124" s="54" t="s">
        <v>1256</v>
      </c>
      <c r="C124" s="102">
        <f>C122*0.23</f>
        <v>0</v>
      </c>
    </row>
    <row r="125" spans="1:3" ht="15.75" thickBot="1" x14ac:dyDescent="0.3">
      <c r="A125" s="103"/>
      <c r="B125" s="104" t="s">
        <v>1255</v>
      </c>
      <c r="C125" s="105">
        <f>SUM(C122:C124)</f>
        <v>0</v>
      </c>
    </row>
    <row r="126" spans="1:3" ht="10.5" customHeight="1" x14ac:dyDescent="0.25">
      <c r="A126" s="106"/>
      <c r="B126" s="106"/>
      <c r="C126" s="106"/>
    </row>
  </sheetData>
  <sheetProtection algorithmName="SHA-512" hashValue="v6/dY0YSD1/oLlNvrsIvNNNoa3+KoEMDCHkkUpavkzOrCaAiJyJESnhnT3DCsh48GeWxmv4CQ8A77ZJJjjwygA==" saltValue="tFyxz+MxKSmX3baoqEcpoQ==" spinCount="100000" sheet="1" objects="1" scenarios="1"/>
  <mergeCells count="5">
    <mergeCell ref="A104:A107"/>
    <mergeCell ref="C122:C123"/>
    <mergeCell ref="B122:B123"/>
    <mergeCell ref="B2:C2"/>
    <mergeCell ref="A4:A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AC7E48-3400-47B0-B83D-C0D7B61F148F}">
  <dimension ref="A1:F297"/>
  <sheetViews>
    <sheetView workbookViewId="0">
      <selection activeCell="D10" sqref="D10"/>
    </sheetView>
  </sheetViews>
  <sheetFormatPr defaultRowHeight="15" x14ac:dyDescent="0.25"/>
  <cols>
    <col min="1" max="1" width="7.28515625" style="87" customWidth="1"/>
    <col min="2" max="2" width="79.5703125" style="38" customWidth="1"/>
    <col min="3" max="3" width="11.140625" style="38" customWidth="1"/>
    <col min="4" max="5" width="14.42578125" style="38" customWidth="1"/>
    <col min="6" max="6" width="16.140625" style="38" customWidth="1"/>
  </cols>
  <sheetData>
    <row r="1" spans="1:6" ht="42" customHeight="1" x14ac:dyDescent="0.25">
      <c r="A1" s="70" t="s">
        <v>1287</v>
      </c>
      <c r="B1" s="71" t="s">
        <v>1288</v>
      </c>
      <c r="C1" s="72" t="s">
        <v>1289</v>
      </c>
      <c r="D1" s="73" t="s">
        <v>1290</v>
      </c>
      <c r="E1" s="73" t="s">
        <v>1618</v>
      </c>
      <c r="F1" s="129" t="s">
        <v>1291</v>
      </c>
    </row>
    <row r="2" spans="1:6" x14ac:dyDescent="0.25">
      <c r="A2" s="74">
        <f>ROW(A1)</f>
        <v>1</v>
      </c>
      <c r="B2" s="75" t="s">
        <v>1293</v>
      </c>
      <c r="C2" s="75" t="s">
        <v>1294</v>
      </c>
      <c r="D2" s="76">
        <v>1.2</v>
      </c>
      <c r="E2" s="76"/>
      <c r="F2" s="76">
        <f>D2*E2</f>
        <v>0</v>
      </c>
    </row>
    <row r="3" spans="1:6" x14ac:dyDescent="0.25">
      <c r="A3" s="74">
        <f t="shared" ref="A3:A66" si="0">ROW(A2)</f>
        <v>2</v>
      </c>
      <c r="B3" s="75" t="s">
        <v>1295</v>
      </c>
      <c r="C3" s="75" t="s">
        <v>44</v>
      </c>
      <c r="D3" s="76">
        <v>8</v>
      </c>
      <c r="E3" s="76"/>
      <c r="F3" s="76">
        <f t="shared" ref="F3:F66" si="1">D3*E3</f>
        <v>0</v>
      </c>
    </row>
    <row r="4" spans="1:6" x14ac:dyDescent="0.25">
      <c r="A4" s="74">
        <f t="shared" si="0"/>
        <v>3</v>
      </c>
      <c r="B4" s="75" t="s">
        <v>1296</v>
      </c>
      <c r="C4" s="75" t="s">
        <v>34</v>
      </c>
      <c r="D4" s="76">
        <v>0.32</v>
      </c>
      <c r="E4" s="76"/>
      <c r="F4" s="76">
        <f t="shared" si="1"/>
        <v>0</v>
      </c>
    </row>
    <row r="5" spans="1:6" x14ac:dyDescent="0.25">
      <c r="A5" s="74">
        <f t="shared" si="0"/>
        <v>4</v>
      </c>
      <c r="B5" s="75" t="s">
        <v>1297</v>
      </c>
      <c r="C5" s="75" t="s">
        <v>1294</v>
      </c>
      <c r="D5" s="76">
        <v>4</v>
      </c>
      <c r="E5" s="76"/>
      <c r="F5" s="76">
        <f t="shared" si="1"/>
        <v>0</v>
      </c>
    </row>
    <row r="6" spans="1:6" x14ac:dyDescent="0.25">
      <c r="A6" s="74">
        <f t="shared" si="0"/>
        <v>5</v>
      </c>
      <c r="B6" s="75" t="s">
        <v>1298</v>
      </c>
      <c r="C6" s="75" t="s">
        <v>44</v>
      </c>
      <c r="D6" s="76">
        <v>1</v>
      </c>
      <c r="E6" s="76"/>
      <c r="F6" s="76">
        <f t="shared" si="1"/>
        <v>0</v>
      </c>
    </row>
    <row r="7" spans="1:6" x14ac:dyDescent="0.25">
      <c r="A7" s="74">
        <f t="shared" si="0"/>
        <v>6</v>
      </c>
      <c r="B7" s="75" t="s">
        <v>1299</v>
      </c>
      <c r="C7" s="75" t="s">
        <v>44</v>
      </c>
      <c r="D7" s="76">
        <v>1</v>
      </c>
      <c r="E7" s="76"/>
      <c r="F7" s="76">
        <f t="shared" si="1"/>
        <v>0</v>
      </c>
    </row>
    <row r="8" spans="1:6" x14ac:dyDescent="0.25">
      <c r="A8" s="74">
        <f t="shared" si="0"/>
        <v>7</v>
      </c>
      <c r="B8" s="75" t="s">
        <v>1300</v>
      </c>
      <c r="C8" s="75" t="s">
        <v>44</v>
      </c>
      <c r="D8" s="76">
        <v>1</v>
      </c>
      <c r="E8" s="76"/>
      <c r="F8" s="76">
        <f t="shared" si="1"/>
        <v>0</v>
      </c>
    </row>
    <row r="9" spans="1:6" x14ac:dyDescent="0.25">
      <c r="A9" s="74">
        <f t="shared" si="0"/>
        <v>8</v>
      </c>
      <c r="B9" s="75" t="s">
        <v>1301</v>
      </c>
      <c r="C9" s="75" t="s">
        <v>116</v>
      </c>
      <c r="D9" s="76">
        <v>11.25</v>
      </c>
      <c r="E9" s="76"/>
      <c r="F9" s="76">
        <f t="shared" si="1"/>
        <v>0</v>
      </c>
    </row>
    <row r="10" spans="1:6" x14ac:dyDescent="0.25">
      <c r="A10" s="74">
        <f t="shared" si="0"/>
        <v>9</v>
      </c>
      <c r="B10" s="75" t="s">
        <v>1302</v>
      </c>
      <c r="C10" s="75" t="s">
        <v>34</v>
      </c>
      <c r="D10" s="76">
        <v>29.556899999999999</v>
      </c>
      <c r="E10" s="76"/>
      <c r="F10" s="76">
        <f t="shared" si="1"/>
        <v>0</v>
      </c>
    </row>
    <row r="11" spans="1:6" x14ac:dyDescent="0.25">
      <c r="A11" s="74">
        <f t="shared" si="0"/>
        <v>10</v>
      </c>
      <c r="B11" s="75" t="s">
        <v>1303</v>
      </c>
      <c r="C11" s="75" t="s">
        <v>34</v>
      </c>
      <c r="D11" s="76">
        <v>1.3668</v>
      </c>
      <c r="E11" s="76"/>
      <c r="F11" s="76">
        <f t="shared" si="1"/>
        <v>0</v>
      </c>
    </row>
    <row r="12" spans="1:6" x14ac:dyDescent="0.25">
      <c r="A12" s="74">
        <f t="shared" si="0"/>
        <v>11</v>
      </c>
      <c r="B12" s="75" t="s">
        <v>1304</v>
      </c>
      <c r="C12" s="75" t="s">
        <v>44</v>
      </c>
      <c r="D12" s="76">
        <v>1</v>
      </c>
      <c r="E12" s="76"/>
      <c r="F12" s="76">
        <f t="shared" si="1"/>
        <v>0</v>
      </c>
    </row>
    <row r="13" spans="1:6" x14ac:dyDescent="0.25">
      <c r="A13" s="74">
        <f t="shared" si="0"/>
        <v>12</v>
      </c>
      <c r="B13" s="75" t="s">
        <v>1305</v>
      </c>
      <c r="C13" s="75" t="s">
        <v>1294</v>
      </c>
      <c r="D13" s="76">
        <v>12.6</v>
      </c>
      <c r="E13" s="76"/>
      <c r="F13" s="76">
        <f t="shared" si="1"/>
        <v>0</v>
      </c>
    </row>
    <row r="14" spans="1:6" x14ac:dyDescent="0.25">
      <c r="A14" s="74">
        <f t="shared" si="0"/>
        <v>13</v>
      </c>
      <c r="B14" s="75" t="s">
        <v>1306</v>
      </c>
      <c r="C14" s="75" t="s">
        <v>1294</v>
      </c>
      <c r="D14" s="76">
        <v>53.835000000000001</v>
      </c>
      <c r="E14" s="76"/>
      <c r="F14" s="76">
        <f t="shared" si="1"/>
        <v>0</v>
      </c>
    </row>
    <row r="15" spans="1:6" x14ac:dyDescent="0.25">
      <c r="A15" s="74">
        <f t="shared" si="0"/>
        <v>14</v>
      </c>
      <c r="B15" s="75" t="s">
        <v>1307</v>
      </c>
      <c r="C15" s="75" t="s">
        <v>44</v>
      </c>
      <c r="D15" s="76">
        <v>1</v>
      </c>
      <c r="E15" s="76"/>
      <c r="F15" s="76">
        <f t="shared" si="1"/>
        <v>0</v>
      </c>
    </row>
    <row r="16" spans="1:6" ht="39.75" customHeight="1" x14ac:dyDescent="0.25">
      <c r="A16" s="74">
        <f t="shared" si="0"/>
        <v>15</v>
      </c>
      <c r="B16" s="75" t="s">
        <v>1627</v>
      </c>
      <c r="C16" s="75" t="s">
        <v>17</v>
      </c>
      <c r="D16" s="76">
        <v>1</v>
      </c>
      <c r="E16" s="76"/>
      <c r="F16" s="76">
        <f t="shared" si="1"/>
        <v>0</v>
      </c>
    </row>
    <row r="17" spans="1:6" x14ac:dyDescent="0.25">
      <c r="A17" s="74">
        <f t="shared" si="0"/>
        <v>16</v>
      </c>
      <c r="B17" s="75" t="s">
        <v>1308</v>
      </c>
      <c r="C17" s="75" t="s">
        <v>44</v>
      </c>
      <c r="D17" s="76">
        <v>220.8</v>
      </c>
      <c r="E17" s="76"/>
      <c r="F17" s="76">
        <f t="shared" si="1"/>
        <v>0</v>
      </c>
    </row>
    <row r="18" spans="1:6" x14ac:dyDescent="0.25">
      <c r="A18" s="74">
        <f t="shared" si="0"/>
        <v>17</v>
      </c>
      <c r="B18" s="75" t="s">
        <v>1309</v>
      </c>
      <c r="C18" s="75" t="s">
        <v>44</v>
      </c>
      <c r="D18" s="76">
        <v>99.2</v>
      </c>
      <c r="E18" s="76"/>
      <c r="F18" s="76">
        <f t="shared" si="1"/>
        <v>0</v>
      </c>
    </row>
    <row r="19" spans="1:6" x14ac:dyDescent="0.25">
      <c r="A19" s="74">
        <f t="shared" si="0"/>
        <v>18</v>
      </c>
      <c r="B19" s="75" t="s">
        <v>1310</v>
      </c>
      <c r="C19" s="75" t="s">
        <v>1311</v>
      </c>
      <c r="D19" s="76">
        <v>1.92839</v>
      </c>
      <c r="E19" s="76"/>
      <c r="F19" s="76">
        <f t="shared" si="1"/>
        <v>0</v>
      </c>
    </row>
    <row r="20" spans="1:6" x14ac:dyDescent="0.25">
      <c r="A20" s="74">
        <f t="shared" si="0"/>
        <v>19</v>
      </c>
      <c r="B20" s="75" t="s">
        <v>1312</v>
      </c>
      <c r="C20" s="75" t="s">
        <v>1311</v>
      </c>
      <c r="D20" s="76">
        <v>0.47438999999999998</v>
      </c>
      <c r="E20" s="76"/>
      <c r="F20" s="76">
        <f t="shared" si="1"/>
        <v>0</v>
      </c>
    </row>
    <row r="21" spans="1:6" x14ac:dyDescent="0.25">
      <c r="A21" s="74">
        <f t="shared" si="0"/>
        <v>20</v>
      </c>
      <c r="B21" s="75" t="s">
        <v>1313</v>
      </c>
      <c r="C21" s="75" t="s">
        <v>1294</v>
      </c>
      <c r="D21" s="76">
        <v>2.472</v>
      </c>
      <c r="E21" s="76"/>
      <c r="F21" s="76">
        <f t="shared" si="1"/>
        <v>0</v>
      </c>
    </row>
    <row r="22" spans="1:6" x14ac:dyDescent="0.25">
      <c r="A22" s="74">
        <f t="shared" si="0"/>
        <v>21</v>
      </c>
      <c r="B22" s="75" t="s">
        <v>1313</v>
      </c>
      <c r="C22" s="75" t="s">
        <v>1311</v>
      </c>
      <c r="D22" s="76">
        <v>2.4E-2</v>
      </c>
      <c r="E22" s="76"/>
      <c r="F22" s="76">
        <f t="shared" si="1"/>
        <v>0</v>
      </c>
    </row>
    <row r="23" spans="1:6" x14ac:dyDescent="0.25">
      <c r="A23" s="74">
        <f t="shared" si="0"/>
        <v>22</v>
      </c>
      <c r="B23" s="75" t="s">
        <v>1314</v>
      </c>
      <c r="C23" s="75" t="s">
        <v>34</v>
      </c>
      <c r="D23" s="76">
        <v>1.1199999999999999E-3</v>
      </c>
      <c r="E23" s="76"/>
      <c r="F23" s="76">
        <f t="shared" si="1"/>
        <v>0</v>
      </c>
    </row>
    <row r="24" spans="1:6" x14ac:dyDescent="0.25">
      <c r="A24" s="74">
        <f t="shared" si="0"/>
        <v>23</v>
      </c>
      <c r="B24" s="75" t="s">
        <v>1315</v>
      </c>
      <c r="C24" s="75" t="s">
        <v>34</v>
      </c>
      <c r="D24" s="76">
        <v>2.3970000000000002E-2</v>
      </c>
      <c r="E24" s="76"/>
      <c r="F24" s="76">
        <f t="shared" si="1"/>
        <v>0</v>
      </c>
    </row>
    <row r="25" spans="1:6" x14ac:dyDescent="0.25">
      <c r="A25" s="74">
        <f t="shared" si="0"/>
        <v>24</v>
      </c>
      <c r="B25" s="75" t="s">
        <v>1316</v>
      </c>
      <c r="C25" s="75" t="s">
        <v>34</v>
      </c>
      <c r="D25" s="76">
        <v>0.1484</v>
      </c>
      <c r="E25" s="76"/>
      <c r="F25" s="76">
        <f t="shared" si="1"/>
        <v>0</v>
      </c>
    </row>
    <row r="26" spans="1:6" x14ac:dyDescent="0.25">
      <c r="A26" s="74">
        <f t="shared" si="0"/>
        <v>25</v>
      </c>
      <c r="B26" s="75" t="s">
        <v>1317</v>
      </c>
      <c r="C26" s="75" t="s">
        <v>44</v>
      </c>
      <c r="D26" s="76">
        <v>3</v>
      </c>
      <c r="E26" s="76"/>
      <c r="F26" s="76">
        <f t="shared" si="1"/>
        <v>0</v>
      </c>
    </row>
    <row r="27" spans="1:6" x14ac:dyDescent="0.25">
      <c r="A27" s="74">
        <f t="shared" si="0"/>
        <v>26</v>
      </c>
      <c r="B27" s="75" t="s">
        <v>1318</v>
      </c>
      <c r="C27" s="75" t="s">
        <v>34</v>
      </c>
      <c r="D27" s="76">
        <v>3.4610000000000002E-2</v>
      </c>
      <c r="E27" s="76"/>
      <c r="F27" s="76">
        <f t="shared" si="1"/>
        <v>0</v>
      </c>
    </row>
    <row r="28" spans="1:6" x14ac:dyDescent="0.25">
      <c r="A28" s="74">
        <f t="shared" si="0"/>
        <v>27</v>
      </c>
      <c r="B28" s="75" t="s">
        <v>1319</v>
      </c>
      <c r="C28" s="75" t="s">
        <v>1294</v>
      </c>
      <c r="D28" s="76">
        <v>0.76500000000000001</v>
      </c>
      <c r="E28" s="76"/>
      <c r="F28" s="76">
        <f t="shared" si="1"/>
        <v>0</v>
      </c>
    </row>
    <row r="29" spans="1:6" ht="45" customHeight="1" x14ac:dyDescent="0.25">
      <c r="A29" s="74">
        <f t="shared" si="0"/>
        <v>28</v>
      </c>
      <c r="B29" s="75" t="s">
        <v>1623</v>
      </c>
      <c r="C29" s="77" t="s">
        <v>44</v>
      </c>
      <c r="D29" s="77">
        <v>1</v>
      </c>
      <c r="E29" s="77"/>
      <c r="F29" s="76">
        <f t="shared" si="1"/>
        <v>0</v>
      </c>
    </row>
    <row r="30" spans="1:6" ht="40.5" customHeight="1" x14ac:dyDescent="0.25">
      <c r="A30" s="74">
        <f t="shared" si="0"/>
        <v>29</v>
      </c>
      <c r="B30" s="75" t="s">
        <v>1628</v>
      </c>
      <c r="C30" s="77" t="s">
        <v>44</v>
      </c>
      <c r="D30" s="77">
        <v>1</v>
      </c>
      <c r="E30" s="77"/>
      <c r="F30" s="76">
        <f t="shared" si="1"/>
        <v>0</v>
      </c>
    </row>
    <row r="31" spans="1:6" ht="39.75" customHeight="1" x14ac:dyDescent="0.25">
      <c r="A31" s="74">
        <f t="shared" si="0"/>
        <v>30</v>
      </c>
      <c r="B31" s="75" t="s">
        <v>1629</v>
      </c>
      <c r="C31" s="77" t="s">
        <v>44</v>
      </c>
      <c r="D31" s="77">
        <v>3</v>
      </c>
      <c r="E31" s="77"/>
      <c r="F31" s="76">
        <f t="shared" si="1"/>
        <v>0</v>
      </c>
    </row>
    <row r="32" spans="1:6" ht="44.25" customHeight="1" x14ac:dyDescent="0.25">
      <c r="A32" s="74">
        <f t="shared" si="0"/>
        <v>31</v>
      </c>
      <c r="B32" s="75" t="s">
        <v>1630</v>
      </c>
      <c r="C32" s="77" t="s">
        <v>44</v>
      </c>
      <c r="D32" s="77">
        <v>1</v>
      </c>
      <c r="E32" s="77"/>
      <c r="F32" s="76">
        <f t="shared" si="1"/>
        <v>0</v>
      </c>
    </row>
    <row r="33" spans="1:6" ht="42.75" customHeight="1" x14ac:dyDescent="0.25">
      <c r="A33" s="74">
        <f t="shared" si="0"/>
        <v>32</v>
      </c>
      <c r="B33" s="75" t="s">
        <v>1622</v>
      </c>
      <c r="C33" s="77" t="s">
        <v>44</v>
      </c>
      <c r="D33" s="77">
        <v>1</v>
      </c>
      <c r="E33" s="77"/>
      <c r="F33" s="76">
        <f t="shared" si="1"/>
        <v>0</v>
      </c>
    </row>
    <row r="34" spans="1:6" ht="42" customHeight="1" x14ac:dyDescent="0.25">
      <c r="A34" s="74">
        <f t="shared" si="0"/>
        <v>33</v>
      </c>
      <c r="B34" s="75" t="s">
        <v>1622</v>
      </c>
      <c r="C34" s="77" t="s">
        <v>44</v>
      </c>
      <c r="D34" s="77">
        <v>1</v>
      </c>
      <c r="E34" s="77"/>
      <c r="F34" s="76">
        <f t="shared" si="1"/>
        <v>0</v>
      </c>
    </row>
    <row r="35" spans="1:6" ht="42" customHeight="1" x14ac:dyDescent="0.25">
      <c r="A35" s="74">
        <f t="shared" si="0"/>
        <v>34</v>
      </c>
      <c r="B35" s="75" t="s">
        <v>1621</v>
      </c>
      <c r="C35" s="77" t="s">
        <v>44</v>
      </c>
      <c r="D35" s="77">
        <v>1</v>
      </c>
      <c r="E35" s="77"/>
      <c r="F35" s="76">
        <f t="shared" si="1"/>
        <v>0</v>
      </c>
    </row>
    <row r="36" spans="1:6" ht="79.5" customHeight="1" x14ac:dyDescent="0.25">
      <c r="A36" s="74">
        <f t="shared" si="0"/>
        <v>35</v>
      </c>
      <c r="B36" s="78" t="s">
        <v>1320</v>
      </c>
      <c r="C36" s="79" t="s">
        <v>27</v>
      </c>
      <c r="D36" s="80">
        <v>2.1</v>
      </c>
      <c r="E36" s="80"/>
      <c r="F36" s="76">
        <f t="shared" si="1"/>
        <v>0</v>
      </c>
    </row>
    <row r="37" spans="1:6" ht="23.25" customHeight="1" x14ac:dyDescent="0.25">
      <c r="A37" s="74">
        <f t="shared" si="0"/>
        <v>36</v>
      </c>
      <c r="B37" s="75" t="s">
        <v>1321</v>
      </c>
      <c r="C37" s="75" t="s">
        <v>1294</v>
      </c>
      <c r="D37" s="76">
        <v>274.28800000000001</v>
      </c>
      <c r="E37" s="76"/>
      <c r="F37" s="76">
        <f t="shared" si="1"/>
        <v>0</v>
      </c>
    </row>
    <row r="38" spans="1:6" ht="24" customHeight="1" x14ac:dyDescent="0.25">
      <c r="A38" s="74">
        <f t="shared" si="0"/>
        <v>37</v>
      </c>
      <c r="B38" s="75" t="s">
        <v>1322</v>
      </c>
      <c r="C38" s="75" t="s">
        <v>44</v>
      </c>
      <c r="D38" s="76">
        <v>26</v>
      </c>
      <c r="E38" s="76"/>
      <c r="F38" s="76">
        <f t="shared" si="1"/>
        <v>0</v>
      </c>
    </row>
    <row r="39" spans="1:6" ht="24" customHeight="1" x14ac:dyDescent="0.25">
      <c r="A39" s="74">
        <f t="shared" si="0"/>
        <v>38</v>
      </c>
      <c r="B39" s="75" t="s">
        <v>1323</v>
      </c>
      <c r="C39" s="75" t="s">
        <v>1294</v>
      </c>
      <c r="D39" s="76">
        <v>680.85069999999996</v>
      </c>
      <c r="E39" s="76"/>
      <c r="F39" s="76">
        <f t="shared" si="1"/>
        <v>0</v>
      </c>
    </row>
    <row r="40" spans="1:6" ht="24" customHeight="1" x14ac:dyDescent="0.25">
      <c r="A40" s="74">
        <f t="shared" si="0"/>
        <v>39</v>
      </c>
      <c r="B40" s="75" t="s">
        <v>1583</v>
      </c>
      <c r="C40" s="75" t="s">
        <v>17</v>
      </c>
      <c r="D40" s="76">
        <v>1</v>
      </c>
      <c r="E40" s="76"/>
      <c r="F40" s="76">
        <f t="shared" si="1"/>
        <v>0</v>
      </c>
    </row>
    <row r="41" spans="1:6" ht="24.75" customHeight="1" x14ac:dyDescent="0.25">
      <c r="A41" s="74">
        <f t="shared" si="0"/>
        <v>40</v>
      </c>
      <c r="B41" s="75" t="s">
        <v>1324</v>
      </c>
      <c r="C41" s="75" t="s">
        <v>1294</v>
      </c>
      <c r="D41" s="76">
        <v>4.1147999999999998</v>
      </c>
      <c r="E41" s="76"/>
      <c r="F41" s="76">
        <f t="shared" si="1"/>
        <v>0</v>
      </c>
    </row>
    <row r="42" spans="1:6" ht="28.5" customHeight="1" x14ac:dyDescent="0.25">
      <c r="A42" s="74">
        <f t="shared" si="0"/>
        <v>41</v>
      </c>
      <c r="B42" s="75" t="s">
        <v>1584</v>
      </c>
      <c r="C42" s="77" t="s">
        <v>1325</v>
      </c>
      <c r="D42" s="77">
        <v>1.0800399999999999</v>
      </c>
      <c r="E42" s="77"/>
      <c r="F42" s="76">
        <f t="shared" si="1"/>
        <v>0</v>
      </c>
    </row>
    <row r="43" spans="1:6" ht="27.75" customHeight="1" x14ac:dyDescent="0.25">
      <c r="A43" s="74">
        <f t="shared" si="0"/>
        <v>42</v>
      </c>
      <c r="B43" s="75" t="s">
        <v>1585</v>
      </c>
      <c r="C43" s="75" t="s">
        <v>1325</v>
      </c>
      <c r="D43" s="76">
        <v>1.21706</v>
      </c>
      <c r="E43" s="76"/>
      <c r="F43" s="76">
        <f t="shared" si="1"/>
        <v>0</v>
      </c>
    </row>
    <row r="44" spans="1:6" ht="30" customHeight="1" x14ac:dyDescent="0.25">
      <c r="A44" s="74">
        <f t="shared" si="0"/>
        <v>43</v>
      </c>
      <c r="B44" s="75" t="s">
        <v>1326</v>
      </c>
      <c r="C44" s="75" t="s">
        <v>1325</v>
      </c>
      <c r="D44" s="76">
        <v>195.04132000000001</v>
      </c>
      <c r="E44" s="76"/>
      <c r="F44" s="76">
        <f t="shared" si="1"/>
        <v>0</v>
      </c>
    </row>
    <row r="45" spans="1:6" ht="21.75" customHeight="1" x14ac:dyDescent="0.25">
      <c r="A45" s="74">
        <f t="shared" si="0"/>
        <v>44</v>
      </c>
      <c r="B45" s="75" t="s">
        <v>1327</v>
      </c>
      <c r="C45" s="75" t="s">
        <v>1325</v>
      </c>
      <c r="D45" s="76">
        <v>1.0336000000000001</v>
      </c>
      <c r="E45" s="76"/>
      <c r="F45" s="76">
        <f t="shared" si="1"/>
        <v>0</v>
      </c>
    </row>
    <row r="46" spans="1:6" ht="25.5" customHeight="1" x14ac:dyDescent="0.25">
      <c r="A46" s="74">
        <f t="shared" si="0"/>
        <v>45</v>
      </c>
      <c r="B46" s="75" t="s">
        <v>1328</v>
      </c>
      <c r="C46" s="75" t="s">
        <v>1325</v>
      </c>
      <c r="D46" s="76">
        <v>0.126</v>
      </c>
      <c r="E46" s="76"/>
      <c r="F46" s="76">
        <f t="shared" si="1"/>
        <v>0</v>
      </c>
    </row>
    <row r="47" spans="1:6" ht="24" customHeight="1" x14ac:dyDescent="0.25">
      <c r="A47" s="74">
        <f t="shared" si="0"/>
        <v>46</v>
      </c>
      <c r="B47" s="75" t="s">
        <v>1329</v>
      </c>
      <c r="C47" s="75" t="s">
        <v>27</v>
      </c>
      <c r="D47" s="76">
        <v>284.75369999999998</v>
      </c>
      <c r="E47" s="76"/>
      <c r="F47" s="76">
        <f t="shared" si="1"/>
        <v>0</v>
      </c>
    </row>
    <row r="48" spans="1:6" ht="20.25" customHeight="1" x14ac:dyDescent="0.25">
      <c r="A48" s="74">
        <f t="shared" si="0"/>
        <v>47</v>
      </c>
      <c r="B48" s="75" t="s">
        <v>1330</v>
      </c>
      <c r="C48" s="75" t="s">
        <v>27</v>
      </c>
      <c r="D48" s="76">
        <v>594.84</v>
      </c>
      <c r="E48" s="76"/>
      <c r="F48" s="76">
        <f t="shared" si="1"/>
        <v>0</v>
      </c>
    </row>
    <row r="49" spans="1:6" ht="21.75" customHeight="1" x14ac:dyDescent="0.25">
      <c r="A49" s="74">
        <f t="shared" si="0"/>
        <v>48</v>
      </c>
      <c r="B49" s="75" t="s">
        <v>1331</v>
      </c>
      <c r="C49" s="75" t="s">
        <v>1294</v>
      </c>
      <c r="D49" s="76">
        <v>130.21629999999999</v>
      </c>
      <c r="E49" s="76"/>
      <c r="F49" s="76">
        <f t="shared" si="1"/>
        <v>0</v>
      </c>
    </row>
    <row r="50" spans="1:6" ht="22.5" customHeight="1" x14ac:dyDescent="0.25">
      <c r="A50" s="74">
        <f t="shared" si="0"/>
        <v>49</v>
      </c>
      <c r="B50" s="75" t="s">
        <v>1332</v>
      </c>
      <c r="C50" s="75" t="s">
        <v>1311</v>
      </c>
      <c r="D50" s="76">
        <v>1.77119</v>
      </c>
      <c r="E50" s="76"/>
      <c r="F50" s="76">
        <f t="shared" si="1"/>
        <v>0</v>
      </c>
    </row>
    <row r="51" spans="1:6" ht="22.5" customHeight="1" x14ac:dyDescent="0.25">
      <c r="A51" s="74">
        <f t="shared" si="0"/>
        <v>50</v>
      </c>
      <c r="B51" s="75" t="s">
        <v>1333</v>
      </c>
      <c r="C51" s="75" t="s">
        <v>1311</v>
      </c>
      <c r="D51" s="76">
        <v>1.0119800000000001</v>
      </c>
      <c r="E51" s="76"/>
      <c r="F51" s="76">
        <f t="shared" si="1"/>
        <v>0</v>
      </c>
    </row>
    <row r="52" spans="1:6" ht="22.5" customHeight="1" x14ac:dyDescent="0.25">
      <c r="A52" s="74">
        <f t="shared" si="0"/>
        <v>51</v>
      </c>
      <c r="B52" s="75" t="s">
        <v>1334</v>
      </c>
      <c r="C52" s="75" t="s">
        <v>1294</v>
      </c>
      <c r="D52" s="76">
        <v>2.1840000000000002</v>
      </c>
      <c r="E52" s="76"/>
      <c r="F52" s="76">
        <f t="shared" si="1"/>
        <v>0</v>
      </c>
    </row>
    <row r="53" spans="1:6" ht="27" customHeight="1" x14ac:dyDescent="0.25">
      <c r="A53" s="74">
        <f t="shared" si="0"/>
        <v>52</v>
      </c>
      <c r="B53" s="75" t="s">
        <v>1335</v>
      </c>
      <c r="C53" s="75" t="s">
        <v>1294</v>
      </c>
      <c r="D53" s="76">
        <v>37.138800000000003</v>
      </c>
      <c r="E53" s="76"/>
      <c r="F53" s="76">
        <f t="shared" si="1"/>
        <v>0</v>
      </c>
    </row>
    <row r="54" spans="1:6" ht="21.75" customHeight="1" x14ac:dyDescent="0.25">
      <c r="A54" s="74">
        <f t="shared" si="0"/>
        <v>53</v>
      </c>
      <c r="B54" s="75" t="s">
        <v>1336</v>
      </c>
      <c r="C54" s="75" t="s">
        <v>44</v>
      </c>
      <c r="D54" s="76">
        <v>1</v>
      </c>
      <c r="E54" s="76"/>
      <c r="F54" s="76">
        <f t="shared" si="1"/>
        <v>0</v>
      </c>
    </row>
    <row r="55" spans="1:6" ht="23.25" customHeight="1" x14ac:dyDescent="0.25">
      <c r="A55" s="74">
        <f t="shared" si="0"/>
        <v>54</v>
      </c>
      <c r="B55" s="75" t="s">
        <v>1337</v>
      </c>
      <c r="C55" s="75" t="s">
        <v>44</v>
      </c>
      <c r="D55" s="76">
        <v>69.36</v>
      </c>
      <c r="E55" s="76"/>
      <c r="F55" s="76">
        <f t="shared" si="1"/>
        <v>0</v>
      </c>
    </row>
    <row r="56" spans="1:6" ht="36" customHeight="1" x14ac:dyDescent="0.25">
      <c r="A56" s="74">
        <f t="shared" si="0"/>
        <v>55</v>
      </c>
      <c r="B56" s="75" t="s">
        <v>1338</v>
      </c>
      <c r="C56" s="77" t="s">
        <v>44</v>
      </c>
      <c r="D56" s="77">
        <v>4.08</v>
      </c>
      <c r="E56" s="77"/>
      <c r="F56" s="76">
        <f t="shared" si="1"/>
        <v>0</v>
      </c>
    </row>
    <row r="57" spans="1:6" ht="33.75" customHeight="1" x14ac:dyDescent="0.25">
      <c r="A57" s="74">
        <f t="shared" si="0"/>
        <v>56</v>
      </c>
      <c r="B57" s="75" t="s">
        <v>1339</v>
      </c>
      <c r="C57" s="77" t="s">
        <v>1340</v>
      </c>
      <c r="D57" s="77">
        <v>1</v>
      </c>
      <c r="E57" s="77"/>
      <c r="F57" s="76">
        <f t="shared" si="1"/>
        <v>0</v>
      </c>
    </row>
    <row r="58" spans="1:6" ht="22.5" customHeight="1" x14ac:dyDescent="0.25">
      <c r="A58" s="74">
        <f t="shared" si="0"/>
        <v>57</v>
      </c>
      <c r="B58" s="75" t="s">
        <v>1341</v>
      </c>
      <c r="C58" s="75" t="s">
        <v>1294</v>
      </c>
      <c r="D58" s="76">
        <v>0.185</v>
      </c>
      <c r="E58" s="76"/>
      <c r="F58" s="76">
        <f t="shared" si="1"/>
        <v>0</v>
      </c>
    </row>
    <row r="59" spans="1:6" ht="24" customHeight="1" x14ac:dyDescent="0.25">
      <c r="A59" s="74">
        <f t="shared" si="0"/>
        <v>58</v>
      </c>
      <c r="B59" s="75" t="s">
        <v>1342</v>
      </c>
      <c r="C59" s="75" t="s">
        <v>1294</v>
      </c>
      <c r="D59" s="76">
        <v>0.16769999999999999</v>
      </c>
      <c r="E59" s="76"/>
      <c r="F59" s="76">
        <f t="shared" si="1"/>
        <v>0</v>
      </c>
    </row>
    <row r="60" spans="1:6" ht="23.25" customHeight="1" x14ac:dyDescent="0.25">
      <c r="A60" s="74">
        <f t="shared" si="0"/>
        <v>59</v>
      </c>
      <c r="B60" s="75" t="s">
        <v>1343</v>
      </c>
      <c r="C60" s="75" t="s">
        <v>1294</v>
      </c>
      <c r="D60" s="76">
        <v>0.18</v>
      </c>
      <c r="E60" s="76"/>
      <c r="F60" s="76">
        <f t="shared" si="1"/>
        <v>0</v>
      </c>
    </row>
    <row r="61" spans="1:6" ht="25.5" customHeight="1" x14ac:dyDescent="0.25">
      <c r="A61" s="74">
        <f t="shared" si="0"/>
        <v>60</v>
      </c>
      <c r="B61" s="75" t="s">
        <v>1344</v>
      </c>
      <c r="C61" s="75" t="s">
        <v>1294</v>
      </c>
      <c r="D61" s="76">
        <v>0.45</v>
      </c>
      <c r="E61" s="76"/>
      <c r="F61" s="76">
        <f t="shared" si="1"/>
        <v>0</v>
      </c>
    </row>
    <row r="62" spans="1:6" ht="26.25" customHeight="1" x14ac:dyDescent="0.25">
      <c r="A62" s="74">
        <f t="shared" si="0"/>
        <v>61</v>
      </c>
      <c r="B62" s="75" t="s">
        <v>1037</v>
      </c>
      <c r="C62" s="75" t="s">
        <v>17</v>
      </c>
      <c r="D62" s="76">
        <v>1</v>
      </c>
      <c r="E62" s="76"/>
      <c r="F62" s="76">
        <f t="shared" si="1"/>
        <v>0</v>
      </c>
    </row>
    <row r="63" spans="1:6" x14ac:dyDescent="0.25">
      <c r="A63" s="74">
        <f t="shared" si="0"/>
        <v>62</v>
      </c>
      <c r="B63" s="75" t="s">
        <v>1345</v>
      </c>
      <c r="C63" s="75" t="s">
        <v>116</v>
      </c>
      <c r="D63" s="76">
        <v>54.08</v>
      </c>
      <c r="E63" s="76"/>
      <c r="F63" s="76">
        <f t="shared" si="1"/>
        <v>0</v>
      </c>
    </row>
    <row r="64" spans="1:6" ht="22.5" x14ac:dyDescent="0.25">
      <c r="A64" s="74">
        <f t="shared" si="0"/>
        <v>63</v>
      </c>
      <c r="B64" s="75" t="s">
        <v>1586</v>
      </c>
      <c r="C64" s="75" t="s">
        <v>1294</v>
      </c>
      <c r="D64" s="76">
        <v>243.3</v>
      </c>
      <c r="E64" s="76"/>
      <c r="F64" s="76">
        <f t="shared" si="1"/>
        <v>0</v>
      </c>
    </row>
    <row r="65" spans="1:6" x14ac:dyDescent="0.25">
      <c r="A65" s="74">
        <f t="shared" si="0"/>
        <v>64</v>
      </c>
      <c r="B65" s="75" t="s">
        <v>1587</v>
      </c>
      <c r="C65" s="75" t="s">
        <v>1294</v>
      </c>
      <c r="D65" s="76">
        <v>0.88200000000000001</v>
      </c>
      <c r="E65" s="76"/>
      <c r="F65" s="76">
        <f t="shared" si="1"/>
        <v>0</v>
      </c>
    </row>
    <row r="66" spans="1:6" x14ac:dyDescent="0.25">
      <c r="A66" s="74">
        <f t="shared" si="0"/>
        <v>65</v>
      </c>
      <c r="B66" s="75" t="s">
        <v>1346</v>
      </c>
      <c r="C66" s="75" t="s">
        <v>44</v>
      </c>
      <c r="D66" s="76">
        <v>287.11540000000002</v>
      </c>
      <c r="E66" s="76"/>
      <c r="F66" s="76">
        <f t="shared" si="1"/>
        <v>0</v>
      </c>
    </row>
    <row r="67" spans="1:6" x14ac:dyDescent="0.25">
      <c r="A67" s="74">
        <f t="shared" ref="A67:A130" si="2">ROW(A66)</f>
        <v>66</v>
      </c>
      <c r="B67" s="75" t="s">
        <v>1347</v>
      </c>
      <c r="C67" s="75" t="s">
        <v>1294</v>
      </c>
      <c r="D67" s="76">
        <v>5.22</v>
      </c>
      <c r="E67" s="76"/>
      <c r="F67" s="76">
        <f t="shared" ref="F67:F130" si="3">D67*E67</f>
        <v>0</v>
      </c>
    </row>
    <row r="68" spans="1:6" ht="22.5" x14ac:dyDescent="0.25">
      <c r="A68" s="74">
        <f t="shared" si="2"/>
        <v>67</v>
      </c>
      <c r="B68" s="75" t="s">
        <v>1588</v>
      </c>
      <c r="C68" s="75" t="s">
        <v>1294</v>
      </c>
      <c r="D68" s="76">
        <v>2.7115</v>
      </c>
      <c r="E68" s="76"/>
      <c r="F68" s="76">
        <f t="shared" si="3"/>
        <v>0</v>
      </c>
    </row>
    <row r="69" spans="1:6" x14ac:dyDescent="0.25">
      <c r="A69" s="74">
        <f t="shared" si="2"/>
        <v>68</v>
      </c>
      <c r="B69" s="75" t="s">
        <v>1589</v>
      </c>
      <c r="C69" s="75" t="s">
        <v>1325</v>
      </c>
      <c r="D69" s="76">
        <v>0.1575</v>
      </c>
      <c r="E69" s="76"/>
      <c r="F69" s="76">
        <f t="shared" si="3"/>
        <v>0</v>
      </c>
    </row>
    <row r="70" spans="1:6" x14ac:dyDescent="0.25">
      <c r="A70" s="74">
        <f t="shared" si="2"/>
        <v>69</v>
      </c>
      <c r="B70" s="75" t="s">
        <v>1348</v>
      </c>
      <c r="C70" s="75" t="s">
        <v>1294</v>
      </c>
      <c r="D70" s="76">
        <v>38.216000000000001</v>
      </c>
      <c r="E70" s="76"/>
      <c r="F70" s="76">
        <f t="shared" si="3"/>
        <v>0</v>
      </c>
    </row>
    <row r="71" spans="1:6" x14ac:dyDescent="0.25">
      <c r="A71" s="74">
        <f t="shared" si="2"/>
        <v>70</v>
      </c>
      <c r="B71" s="75" t="s">
        <v>1590</v>
      </c>
      <c r="C71" s="75" t="s">
        <v>44</v>
      </c>
      <c r="D71" s="76">
        <v>126</v>
      </c>
      <c r="E71" s="76"/>
      <c r="F71" s="76">
        <f t="shared" si="3"/>
        <v>0</v>
      </c>
    </row>
    <row r="72" spans="1:6" x14ac:dyDescent="0.25">
      <c r="A72" s="74">
        <f t="shared" si="2"/>
        <v>71</v>
      </c>
      <c r="B72" s="75" t="s">
        <v>1349</v>
      </c>
      <c r="C72" s="75" t="s">
        <v>44</v>
      </c>
      <c r="D72" s="76">
        <v>6.72</v>
      </c>
      <c r="E72" s="76"/>
      <c r="F72" s="76">
        <f t="shared" si="3"/>
        <v>0</v>
      </c>
    </row>
    <row r="73" spans="1:6" x14ac:dyDescent="0.25">
      <c r="A73" s="74">
        <f t="shared" si="2"/>
        <v>72</v>
      </c>
      <c r="B73" s="75" t="s">
        <v>1350</v>
      </c>
      <c r="C73" s="75" t="s">
        <v>44</v>
      </c>
      <c r="D73" s="81">
        <v>1048.9672</v>
      </c>
      <c r="E73" s="81"/>
      <c r="F73" s="76">
        <f t="shared" si="3"/>
        <v>0</v>
      </c>
    </row>
    <row r="74" spans="1:6" x14ac:dyDescent="0.25">
      <c r="A74" s="74">
        <f t="shared" si="2"/>
        <v>73</v>
      </c>
      <c r="B74" s="75" t="s">
        <v>1351</v>
      </c>
      <c r="C74" s="75" t="s">
        <v>17</v>
      </c>
      <c r="D74" s="76">
        <v>1</v>
      </c>
      <c r="E74" s="76"/>
      <c r="F74" s="76">
        <f t="shared" si="3"/>
        <v>0</v>
      </c>
    </row>
    <row r="75" spans="1:6" x14ac:dyDescent="0.25">
      <c r="A75" s="74">
        <f t="shared" si="2"/>
        <v>74</v>
      </c>
      <c r="B75" s="75" t="s">
        <v>1352</v>
      </c>
      <c r="C75" s="75" t="s">
        <v>27</v>
      </c>
      <c r="D75" s="76">
        <v>134.16225</v>
      </c>
      <c r="E75" s="76"/>
      <c r="F75" s="76">
        <f t="shared" si="3"/>
        <v>0</v>
      </c>
    </row>
    <row r="76" spans="1:6" x14ac:dyDescent="0.25">
      <c r="A76" s="74">
        <f t="shared" si="2"/>
        <v>75</v>
      </c>
      <c r="B76" s="75" t="s">
        <v>1353</v>
      </c>
      <c r="C76" s="75" t="s">
        <v>44</v>
      </c>
      <c r="D76" s="76">
        <v>1</v>
      </c>
      <c r="E76" s="76"/>
      <c r="F76" s="76">
        <f t="shared" si="3"/>
        <v>0</v>
      </c>
    </row>
    <row r="77" spans="1:6" x14ac:dyDescent="0.25">
      <c r="A77" s="74">
        <f t="shared" si="2"/>
        <v>76</v>
      </c>
      <c r="B77" s="75" t="s">
        <v>1354</v>
      </c>
      <c r="C77" s="75" t="s">
        <v>116</v>
      </c>
      <c r="D77" s="76">
        <v>62.995199999999997</v>
      </c>
      <c r="E77" s="76"/>
      <c r="F77" s="76">
        <f t="shared" si="3"/>
        <v>0</v>
      </c>
    </row>
    <row r="78" spans="1:6" x14ac:dyDescent="0.25">
      <c r="A78" s="74">
        <f t="shared" si="2"/>
        <v>77</v>
      </c>
      <c r="B78" s="75" t="s">
        <v>1355</v>
      </c>
      <c r="C78" s="75" t="s">
        <v>44</v>
      </c>
      <c r="D78" s="76">
        <v>50.387999999999998</v>
      </c>
      <c r="E78" s="76"/>
      <c r="F78" s="76">
        <f t="shared" si="3"/>
        <v>0</v>
      </c>
    </row>
    <row r="79" spans="1:6" x14ac:dyDescent="0.25">
      <c r="A79" s="74">
        <f t="shared" si="2"/>
        <v>78</v>
      </c>
      <c r="B79" s="75" t="s">
        <v>1356</v>
      </c>
      <c r="C79" s="75" t="s">
        <v>44</v>
      </c>
      <c r="D79" s="76">
        <v>50.387999999999998</v>
      </c>
      <c r="E79" s="76"/>
      <c r="F79" s="76">
        <f t="shared" si="3"/>
        <v>0</v>
      </c>
    </row>
    <row r="80" spans="1:6" x14ac:dyDescent="0.25">
      <c r="A80" s="74">
        <f t="shared" si="2"/>
        <v>79</v>
      </c>
      <c r="B80" s="75" t="s">
        <v>1357</v>
      </c>
      <c r="C80" s="75" t="s">
        <v>44</v>
      </c>
      <c r="D80" s="76">
        <v>2</v>
      </c>
      <c r="E80" s="76"/>
      <c r="F80" s="76">
        <f t="shared" si="3"/>
        <v>0</v>
      </c>
    </row>
    <row r="81" spans="1:6" x14ac:dyDescent="0.25">
      <c r="A81" s="74">
        <f t="shared" si="2"/>
        <v>80</v>
      </c>
      <c r="B81" s="75" t="s">
        <v>1358</v>
      </c>
      <c r="C81" s="75" t="s">
        <v>44</v>
      </c>
      <c r="D81" s="76">
        <v>17.98</v>
      </c>
      <c r="E81" s="76"/>
      <c r="F81" s="76">
        <f t="shared" si="3"/>
        <v>0</v>
      </c>
    </row>
    <row r="82" spans="1:6" x14ac:dyDescent="0.25">
      <c r="A82" s="74">
        <f t="shared" si="2"/>
        <v>81</v>
      </c>
      <c r="B82" s="75" t="s">
        <v>1359</v>
      </c>
      <c r="C82" s="75" t="s">
        <v>44</v>
      </c>
      <c r="D82" s="76">
        <v>12.81</v>
      </c>
      <c r="E82" s="76"/>
      <c r="F82" s="76">
        <f t="shared" si="3"/>
        <v>0</v>
      </c>
    </row>
    <row r="83" spans="1:6" x14ac:dyDescent="0.25">
      <c r="A83" s="74">
        <f t="shared" si="2"/>
        <v>82</v>
      </c>
      <c r="B83" s="75" t="s">
        <v>1360</v>
      </c>
      <c r="C83" s="75" t="s">
        <v>44</v>
      </c>
      <c r="D83" s="76">
        <v>7</v>
      </c>
      <c r="E83" s="76"/>
      <c r="F83" s="76">
        <f t="shared" si="3"/>
        <v>0</v>
      </c>
    </row>
    <row r="84" spans="1:6" x14ac:dyDescent="0.25">
      <c r="A84" s="74">
        <f t="shared" si="2"/>
        <v>83</v>
      </c>
      <c r="B84" s="75" t="s">
        <v>1361</v>
      </c>
      <c r="C84" s="75" t="s">
        <v>44</v>
      </c>
      <c r="D84" s="76">
        <v>42.16</v>
      </c>
      <c r="E84" s="76"/>
      <c r="F84" s="76">
        <f t="shared" si="3"/>
        <v>0</v>
      </c>
    </row>
    <row r="85" spans="1:6" x14ac:dyDescent="0.25">
      <c r="A85" s="74">
        <f t="shared" si="2"/>
        <v>84</v>
      </c>
      <c r="B85" s="75" t="s">
        <v>1362</v>
      </c>
      <c r="C85" s="75" t="s">
        <v>44</v>
      </c>
      <c r="D85" s="76">
        <v>26.64</v>
      </c>
      <c r="E85" s="76"/>
      <c r="F85" s="76">
        <f t="shared" si="3"/>
        <v>0</v>
      </c>
    </row>
    <row r="86" spans="1:6" x14ac:dyDescent="0.25">
      <c r="A86" s="74">
        <f t="shared" si="2"/>
        <v>85</v>
      </c>
      <c r="B86" s="75" t="s">
        <v>1363</v>
      </c>
      <c r="C86" s="75" t="s">
        <v>44</v>
      </c>
      <c r="D86" s="76">
        <v>6.5</v>
      </c>
      <c r="E86" s="76"/>
      <c r="F86" s="76">
        <f t="shared" si="3"/>
        <v>0</v>
      </c>
    </row>
    <row r="87" spans="1:6" x14ac:dyDescent="0.25">
      <c r="A87" s="74">
        <f t="shared" si="2"/>
        <v>86</v>
      </c>
      <c r="B87" s="75" t="s">
        <v>1364</v>
      </c>
      <c r="C87" s="75" t="s">
        <v>44</v>
      </c>
      <c r="D87" s="76">
        <v>5.7904</v>
      </c>
      <c r="E87" s="76"/>
      <c r="F87" s="76">
        <f t="shared" si="3"/>
        <v>0</v>
      </c>
    </row>
    <row r="88" spans="1:6" x14ac:dyDescent="0.25">
      <c r="A88" s="74">
        <f t="shared" si="2"/>
        <v>87</v>
      </c>
      <c r="B88" s="75" t="s">
        <v>1365</v>
      </c>
      <c r="C88" s="75" t="s">
        <v>116</v>
      </c>
      <c r="D88" s="76">
        <v>172.67080000000001</v>
      </c>
      <c r="E88" s="76"/>
      <c r="F88" s="76">
        <f t="shared" si="3"/>
        <v>0</v>
      </c>
    </row>
    <row r="89" spans="1:6" x14ac:dyDescent="0.25">
      <c r="A89" s="74">
        <f t="shared" si="2"/>
        <v>88</v>
      </c>
      <c r="B89" s="75" t="s">
        <v>1366</v>
      </c>
      <c r="C89" s="75" t="s">
        <v>116</v>
      </c>
      <c r="D89" s="76">
        <v>160.624</v>
      </c>
      <c r="E89" s="76"/>
      <c r="F89" s="76">
        <f t="shared" si="3"/>
        <v>0</v>
      </c>
    </row>
    <row r="90" spans="1:6" x14ac:dyDescent="0.25">
      <c r="A90" s="74">
        <f t="shared" si="2"/>
        <v>89</v>
      </c>
      <c r="B90" s="75" t="s">
        <v>1367</v>
      </c>
      <c r="C90" s="75" t="s">
        <v>116</v>
      </c>
      <c r="D90" s="76">
        <v>86.335400000000007</v>
      </c>
      <c r="E90" s="76"/>
      <c r="F90" s="76">
        <f t="shared" si="3"/>
        <v>0</v>
      </c>
    </row>
    <row r="91" spans="1:6" x14ac:dyDescent="0.25">
      <c r="A91" s="74">
        <f t="shared" si="2"/>
        <v>90</v>
      </c>
      <c r="B91" s="75" t="s">
        <v>1368</v>
      </c>
      <c r="C91" s="75" t="s">
        <v>1325</v>
      </c>
      <c r="D91" s="76">
        <v>22.951350000000001</v>
      </c>
      <c r="E91" s="76"/>
      <c r="F91" s="76">
        <f t="shared" si="3"/>
        <v>0</v>
      </c>
    </row>
    <row r="92" spans="1:6" x14ac:dyDescent="0.25">
      <c r="A92" s="74">
        <f t="shared" si="2"/>
        <v>91</v>
      </c>
      <c r="B92" s="75" t="s">
        <v>1369</v>
      </c>
      <c r="C92" s="75" t="s">
        <v>1294</v>
      </c>
      <c r="D92" s="76">
        <v>41.072200000000002</v>
      </c>
      <c r="E92" s="76"/>
      <c r="F92" s="76">
        <f t="shared" si="3"/>
        <v>0</v>
      </c>
    </row>
    <row r="93" spans="1:6" x14ac:dyDescent="0.25">
      <c r="A93" s="74">
        <f t="shared" si="2"/>
        <v>92</v>
      </c>
      <c r="B93" s="75" t="s">
        <v>1370</v>
      </c>
      <c r="C93" s="75" t="s">
        <v>1294</v>
      </c>
      <c r="D93" s="76">
        <v>18.391100000000002</v>
      </c>
      <c r="E93" s="76"/>
      <c r="F93" s="76">
        <f t="shared" si="3"/>
        <v>0</v>
      </c>
    </row>
    <row r="94" spans="1:6" x14ac:dyDescent="0.25">
      <c r="A94" s="74">
        <f t="shared" si="2"/>
        <v>93</v>
      </c>
      <c r="B94" s="75" t="s">
        <v>1371</v>
      </c>
      <c r="C94" s="75" t="s">
        <v>1294</v>
      </c>
      <c r="D94" s="76">
        <v>16.2</v>
      </c>
      <c r="E94" s="76"/>
      <c r="F94" s="76">
        <f t="shared" si="3"/>
        <v>0</v>
      </c>
    </row>
    <row r="95" spans="1:6" x14ac:dyDescent="0.25">
      <c r="A95" s="74">
        <f t="shared" si="2"/>
        <v>94</v>
      </c>
      <c r="B95" s="75" t="s">
        <v>1372</v>
      </c>
      <c r="C95" s="75" t="s">
        <v>116</v>
      </c>
      <c r="D95" s="76">
        <v>28.08</v>
      </c>
      <c r="E95" s="76"/>
      <c r="F95" s="76">
        <f t="shared" si="3"/>
        <v>0</v>
      </c>
    </row>
    <row r="96" spans="1:6" x14ac:dyDescent="0.25">
      <c r="A96" s="74">
        <f t="shared" si="2"/>
        <v>95</v>
      </c>
      <c r="B96" s="75" t="s">
        <v>1373</v>
      </c>
      <c r="C96" s="75" t="s">
        <v>116</v>
      </c>
      <c r="D96" s="76">
        <v>66.7029</v>
      </c>
      <c r="E96" s="76"/>
      <c r="F96" s="76">
        <f t="shared" si="3"/>
        <v>0</v>
      </c>
    </row>
    <row r="97" spans="1:6" x14ac:dyDescent="0.25">
      <c r="A97" s="74">
        <f t="shared" si="2"/>
        <v>96</v>
      </c>
      <c r="B97" s="75" t="s">
        <v>1374</v>
      </c>
      <c r="C97" s="75" t="s">
        <v>44</v>
      </c>
      <c r="D97" s="76">
        <v>1</v>
      </c>
      <c r="E97" s="76"/>
      <c r="F97" s="76">
        <f t="shared" si="3"/>
        <v>0</v>
      </c>
    </row>
    <row r="98" spans="1:6" x14ac:dyDescent="0.25">
      <c r="A98" s="74">
        <f t="shared" si="2"/>
        <v>97</v>
      </c>
      <c r="B98" s="75" t="s">
        <v>1375</v>
      </c>
      <c r="C98" s="75" t="s">
        <v>44</v>
      </c>
      <c r="D98" s="76">
        <v>9.18</v>
      </c>
      <c r="E98" s="76"/>
      <c r="F98" s="76">
        <f t="shared" si="3"/>
        <v>0</v>
      </c>
    </row>
    <row r="99" spans="1:6" x14ac:dyDescent="0.25">
      <c r="A99" s="74">
        <f t="shared" si="2"/>
        <v>98</v>
      </c>
      <c r="B99" s="75" t="s">
        <v>1376</v>
      </c>
      <c r="C99" s="75" t="s">
        <v>44</v>
      </c>
      <c r="D99" s="76">
        <v>253.98670000000001</v>
      </c>
      <c r="E99" s="76"/>
      <c r="F99" s="76">
        <f t="shared" si="3"/>
        <v>0</v>
      </c>
    </row>
    <row r="100" spans="1:6" x14ac:dyDescent="0.25">
      <c r="A100" s="74">
        <f t="shared" si="2"/>
        <v>99</v>
      </c>
      <c r="B100" s="75" t="s">
        <v>1377</v>
      </c>
      <c r="C100" s="75" t="s">
        <v>1294</v>
      </c>
      <c r="D100" s="76">
        <v>21.534749999999999</v>
      </c>
      <c r="E100" s="76"/>
      <c r="F100" s="76">
        <f t="shared" si="3"/>
        <v>0</v>
      </c>
    </row>
    <row r="101" spans="1:6" x14ac:dyDescent="0.25">
      <c r="A101" s="74">
        <f t="shared" si="2"/>
        <v>100</v>
      </c>
      <c r="B101" s="75" t="s">
        <v>1591</v>
      </c>
      <c r="C101" s="75" t="s">
        <v>1325</v>
      </c>
      <c r="D101" s="76">
        <v>2.2961</v>
      </c>
      <c r="E101" s="76"/>
      <c r="F101" s="76">
        <f t="shared" si="3"/>
        <v>0</v>
      </c>
    </row>
    <row r="102" spans="1:6" x14ac:dyDescent="0.25">
      <c r="A102" s="74">
        <f t="shared" si="2"/>
        <v>101</v>
      </c>
      <c r="B102" s="75" t="s">
        <v>1378</v>
      </c>
      <c r="C102" s="75" t="s">
        <v>1294</v>
      </c>
      <c r="D102" s="76">
        <v>2.2440000000000002</v>
      </c>
      <c r="E102" s="76"/>
      <c r="F102" s="76">
        <f t="shared" si="3"/>
        <v>0</v>
      </c>
    </row>
    <row r="103" spans="1:6" x14ac:dyDescent="0.25">
      <c r="A103" s="74">
        <f t="shared" si="2"/>
        <v>102</v>
      </c>
      <c r="B103" s="75" t="s">
        <v>1379</v>
      </c>
      <c r="C103" s="75" t="s">
        <v>1311</v>
      </c>
      <c r="D103" s="76">
        <v>1.8717299999999999</v>
      </c>
      <c r="E103" s="76"/>
      <c r="F103" s="76">
        <f t="shared" si="3"/>
        <v>0</v>
      </c>
    </row>
    <row r="104" spans="1:6" x14ac:dyDescent="0.25">
      <c r="A104" s="74">
        <f t="shared" si="2"/>
        <v>103</v>
      </c>
      <c r="B104" s="75" t="s">
        <v>1380</v>
      </c>
      <c r="C104" s="75" t="s">
        <v>1311</v>
      </c>
      <c r="D104" s="76">
        <v>0.47799999999999998</v>
      </c>
      <c r="E104" s="76"/>
      <c r="F104" s="76">
        <f t="shared" si="3"/>
        <v>0</v>
      </c>
    </row>
    <row r="105" spans="1:6" x14ac:dyDescent="0.25">
      <c r="A105" s="74">
        <f t="shared" si="2"/>
        <v>104</v>
      </c>
      <c r="B105" s="75" t="s">
        <v>1381</v>
      </c>
      <c r="C105" s="75" t="s">
        <v>44</v>
      </c>
      <c r="D105" s="76">
        <v>1</v>
      </c>
      <c r="E105" s="76"/>
      <c r="F105" s="76">
        <f t="shared" si="3"/>
        <v>0</v>
      </c>
    </row>
    <row r="106" spans="1:6" x14ac:dyDescent="0.25">
      <c r="A106" s="74">
        <f t="shared" si="2"/>
        <v>105</v>
      </c>
      <c r="B106" s="75" t="s">
        <v>1382</v>
      </c>
      <c r="C106" s="75" t="s">
        <v>44</v>
      </c>
      <c r="D106" s="76">
        <v>1</v>
      </c>
      <c r="E106" s="76"/>
      <c r="F106" s="76">
        <f t="shared" si="3"/>
        <v>0</v>
      </c>
    </row>
    <row r="107" spans="1:6" x14ac:dyDescent="0.25">
      <c r="A107" s="74">
        <f t="shared" si="2"/>
        <v>106</v>
      </c>
      <c r="B107" s="75" t="s">
        <v>1383</v>
      </c>
      <c r="C107" s="75" t="s">
        <v>44</v>
      </c>
      <c r="D107" s="76">
        <v>1</v>
      </c>
      <c r="E107" s="76"/>
      <c r="F107" s="76">
        <f t="shared" si="3"/>
        <v>0</v>
      </c>
    </row>
    <row r="108" spans="1:6" x14ac:dyDescent="0.25">
      <c r="A108" s="74">
        <f t="shared" si="2"/>
        <v>107</v>
      </c>
      <c r="B108" s="75" t="s">
        <v>1384</v>
      </c>
      <c r="C108" s="75" t="s">
        <v>44</v>
      </c>
      <c r="D108" s="76">
        <v>3</v>
      </c>
      <c r="E108" s="76"/>
      <c r="F108" s="76">
        <f t="shared" si="3"/>
        <v>0</v>
      </c>
    </row>
    <row r="109" spans="1:6" x14ac:dyDescent="0.25">
      <c r="A109" s="74">
        <f t="shared" si="2"/>
        <v>108</v>
      </c>
      <c r="B109" s="75" t="s">
        <v>1385</v>
      </c>
      <c r="C109" s="75" t="s">
        <v>44</v>
      </c>
      <c r="D109" s="76">
        <v>1</v>
      </c>
      <c r="E109" s="76"/>
      <c r="F109" s="76">
        <f t="shared" si="3"/>
        <v>0</v>
      </c>
    </row>
    <row r="110" spans="1:6" x14ac:dyDescent="0.25">
      <c r="A110" s="74">
        <f t="shared" si="2"/>
        <v>109</v>
      </c>
      <c r="B110" s="75" t="s">
        <v>1386</v>
      </c>
      <c r="C110" s="75" t="s">
        <v>44</v>
      </c>
      <c r="D110" s="76">
        <v>3</v>
      </c>
      <c r="E110" s="76"/>
      <c r="F110" s="76">
        <f t="shared" si="3"/>
        <v>0</v>
      </c>
    </row>
    <row r="111" spans="1:6" x14ac:dyDescent="0.25">
      <c r="A111" s="74">
        <f t="shared" si="2"/>
        <v>110</v>
      </c>
      <c r="B111" s="75" t="s">
        <v>1387</v>
      </c>
      <c r="C111" s="75" t="s">
        <v>1294</v>
      </c>
      <c r="D111" s="76">
        <v>3.2614999999999998</v>
      </c>
      <c r="E111" s="76"/>
      <c r="F111" s="76">
        <f t="shared" si="3"/>
        <v>0</v>
      </c>
    </row>
    <row r="112" spans="1:6" x14ac:dyDescent="0.25">
      <c r="A112" s="74">
        <f t="shared" si="2"/>
        <v>111</v>
      </c>
      <c r="B112" s="75" t="s">
        <v>1592</v>
      </c>
      <c r="C112" s="75" t="s">
        <v>44</v>
      </c>
      <c r="D112" s="76">
        <v>16.8</v>
      </c>
      <c r="E112" s="76"/>
      <c r="F112" s="76">
        <f t="shared" si="3"/>
        <v>0</v>
      </c>
    </row>
    <row r="113" spans="1:6" x14ac:dyDescent="0.25">
      <c r="A113" s="74">
        <f t="shared" si="2"/>
        <v>112</v>
      </c>
      <c r="B113" s="75" t="s">
        <v>1593</v>
      </c>
      <c r="C113" s="75" t="s">
        <v>44</v>
      </c>
      <c r="D113" s="76">
        <v>2</v>
      </c>
      <c r="E113" s="76"/>
      <c r="F113" s="76">
        <f t="shared" si="3"/>
        <v>0</v>
      </c>
    </row>
    <row r="114" spans="1:6" x14ac:dyDescent="0.25">
      <c r="A114" s="74">
        <f t="shared" si="2"/>
        <v>113</v>
      </c>
      <c r="B114" s="75" t="s">
        <v>1388</v>
      </c>
      <c r="C114" s="75" t="s">
        <v>17</v>
      </c>
      <c r="D114" s="76">
        <v>4</v>
      </c>
      <c r="E114" s="76"/>
      <c r="F114" s="76">
        <f t="shared" si="3"/>
        <v>0</v>
      </c>
    </row>
    <row r="115" spans="1:6" x14ac:dyDescent="0.25">
      <c r="A115" s="74">
        <f t="shared" si="2"/>
        <v>114</v>
      </c>
      <c r="B115" s="75" t="s">
        <v>1389</v>
      </c>
      <c r="C115" s="75" t="s">
        <v>1294</v>
      </c>
      <c r="D115" s="76">
        <v>22.635200000000001</v>
      </c>
      <c r="E115" s="76"/>
      <c r="F115" s="76">
        <f t="shared" si="3"/>
        <v>0</v>
      </c>
    </row>
    <row r="116" spans="1:6" x14ac:dyDescent="0.25">
      <c r="A116" s="74">
        <f t="shared" si="2"/>
        <v>115</v>
      </c>
      <c r="B116" s="75" t="s">
        <v>1390</v>
      </c>
      <c r="C116" s="75" t="s">
        <v>44</v>
      </c>
      <c r="D116" s="76">
        <v>0.98616000000000004</v>
      </c>
      <c r="E116" s="76"/>
      <c r="F116" s="76">
        <f t="shared" si="3"/>
        <v>0</v>
      </c>
    </row>
    <row r="117" spans="1:6" x14ac:dyDescent="0.25">
      <c r="A117" s="74">
        <f t="shared" si="2"/>
        <v>116</v>
      </c>
      <c r="B117" s="75" t="s">
        <v>1391</v>
      </c>
      <c r="C117" s="75" t="s">
        <v>44</v>
      </c>
      <c r="D117" s="76">
        <v>2</v>
      </c>
      <c r="E117" s="76"/>
      <c r="F117" s="76">
        <f t="shared" si="3"/>
        <v>0</v>
      </c>
    </row>
    <row r="118" spans="1:6" x14ac:dyDescent="0.25">
      <c r="A118" s="74">
        <f t="shared" si="2"/>
        <v>117</v>
      </c>
      <c r="B118" s="75" t="s">
        <v>1392</v>
      </c>
      <c r="C118" s="75" t="s">
        <v>27</v>
      </c>
      <c r="D118" s="76">
        <v>0.54</v>
      </c>
      <c r="E118" s="76"/>
      <c r="F118" s="76">
        <f t="shared" si="3"/>
        <v>0</v>
      </c>
    </row>
    <row r="119" spans="1:6" ht="43.5" customHeight="1" x14ac:dyDescent="0.25">
      <c r="A119" s="74">
        <f t="shared" si="2"/>
        <v>118</v>
      </c>
      <c r="B119" s="75" t="s">
        <v>1631</v>
      </c>
      <c r="C119" s="77" t="s">
        <v>44</v>
      </c>
      <c r="D119" s="77">
        <v>1</v>
      </c>
      <c r="E119" s="77"/>
      <c r="F119" s="76">
        <f t="shared" si="3"/>
        <v>0</v>
      </c>
    </row>
    <row r="120" spans="1:6" ht="35.25" customHeight="1" x14ac:dyDescent="0.25">
      <c r="A120" s="74">
        <f t="shared" si="2"/>
        <v>119</v>
      </c>
      <c r="B120" s="75" t="s">
        <v>1632</v>
      </c>
      <c r="C120" s="77" t="s">
        <v>44</v>
      </c>
      <c r="D120" s="77">
        <v>1.52478</v>
      </c>
      <c r="E120" s="77"/>
      <c r="F120" s="76">
        <f t="shared" si="3"/>
        <v>0</v>
      </c>
    </row>
    <row r="121" spans="1:6" ht="37.5" customHeight="1" x14ac:dyDescent="0.25">
      <c r="A121" s="74">
        <f t="shared" si="2"/>
        <v>120</v>
      </c>
      <c r="B121" s="75" t="s">
        <v>1633</v>
      </c>
      <c r="C121" s="77" t="s">
        <v>44</v>
      </c>
      <c r="D121" s="77">
        <v>1.67028</v>
      </c>
      <c r="E121" s="77"/>
      <c r="F121" s="76">
        <f t="shared" si="3"/>
        <v>0</v>
      </c>
    </row>
    <row r="122" spans="1:6" ht="40.5" customHeight="1" x14ac:dyDescent="0.25">
      <c r="A122" s="74">
        <f t="shared" si="2"/>
        <v>121</v>
      </c>
      <c r="B122" s="75" t="s">
        <v>1633</v>
      </c>
      <c r="C122" s="77" t="s">
        <v>44</v>
      </c>
      <c r="D122" s="77">
        <v>6</v>
      </c>
      <c r="E122" s="77"/>
      <c r="F122" s="76">
        <f t="shared" si="3"/>
        <v>0</v>
      </c>
    </row>
    <row r="123" spans="1:6" ht="36.75" customHeight="1" x14ac:dyDescent="0.25">
      <c r="A123" s="74">
        <f t="shared" si="2"/>
        <v>122</v>
      </c>
      <c r="B123" s="75" t="s">
        <v>1633</v>
      </c>
      <c r="C123" s="77" t="s">
        <v>44</v>
      </c>
      <c r="D123" s="77">
        <v>2.67028</v>
      </c>
      <c r="E123" s="77"/>
      <c r="F123" s="76">
        <f t="shared" si="3"/>
        <v>0</v>
      </c>
    </row>
    <row r="124" spans="1:6" x14ac:dyDescent="0.25">
      <c r="A124" s="74">
        <f t="shared" si="2"/>
        <v>123</v>
      </c>
      <c r="B124" s="75" t="s">
        <v>1393</v>
      </c>
      <c r="C124" s="75" t="s">
        <v>1294</v>
      </c>
      <c r="D124" s="76">
        <v>8.6040000000000005E-2</v>
      </c>
      <c r="E124" s="76"/>
      <c r="F124" s="76">
        <f t="shared" si="3"/>
        <v>0</v>
      </c>
    </row>
    <row r="125" spans="1:6" x14ac:dyDescent="0.25">
      <c r="A125" s="74">
        <f t="shared" si="2"/>
        <v>124</v>
      </c>
      <c r="B125" s="75" t="s">
        <v>1394</v>
      </c>
      <c r="C125" s="75" t="s">
        <v>44</v>
      </c>
      <c r="D125" s="76">
        <v>4.16</v>
      </c>
      <c r="E125" s="76"/>
      <c r="F125" s="76">
        <f t="shared" si="3"/>
        <v>0</v>
      </c>
    </row>
    <row r="126" spans="1:6" x14ac:dyDescent="0.25">
      <c r="A126" s="74">
        <f t="shared" si="2"/>
        <v>125</v>
      </c>
      <c r="B126" s="75" t="s">
        <v>1395</v>
      </c>
      <c r="C126" s="75" t="s">
        <v>44</v>
      </c>
      <c r="D126" s="76">
        <v>12</v>
      </c>
      <c r="E126" s="76"/>
      <c r="F126" s="76">
        <f t="shared" si="3"/>
        <v>0</v>
      </c>
    </row>
    <row r="127" spans="1:6" x14ac:dyDescent="0.25">
      <c r="A127" s="74">
        <f t="shared" si="2"/>
        <v>126</v>
      </c>
      <c r="B127" s="75" t="s">
        <v>1396</v>
      </c>
      <c r="C127" s="75" t="s">
        <v>116</v>
      </c>
      <c r="D127" s="76">
        <v>15.4</v>
      </c>
      <c r="E127" s="76"/>
      <c r="F127" s="76">
        <f t="shared" si="3"/>
        <v>0</v>
      </c>
    </row>
    <row r="128" spans="1:6" x14ac:dyDescent="0.25">
      <c r="A128" s="74">
        <f t="shared" si="2"/>
        <v>127</v>
      </c>
      <c r="B128" s="75" t="s">
        <v>1397</v>
      </c>
      <c r="C128" s="75" t="s">
        <v>116</v>
      </c>
      <c r="D128" s="76">
        <v>18.7</v>
      </c>
      <c r="E128" s="76"/>
      <c r="F128" s="76">
        <f t="shared" si="3"/>
        <v>0</v>
      </c>
    </row>
    <row r="129" spans="1:6" x14ac:dyDescent="0.25">
      <c r="A129" s="74">
        <f t="shared" si="2"/>
        <v>128</v>
      </c>
      <c r="B129" s="75" t="s">
        <v>1398</v>
      </c>
      <c r="C129" s="75" t="s">
        <v>116</v>
      </c>
      <c r="D129" s="76">
        <v>23.1</v>
      </c>
      <c r="E129" s="76"/>
      <c r="F129" s="76">
        <f t="shared" si="3"/>
        <v>0</v>
      </c>
    </row>
    <row r="130" spans="1:6" x14ac:dyDescent="0.25">
      <c r="A130" s="74">
        <f t="shared" si="2"/>
        <v>129</v>
      </c>
      <c r="B130" s="75" t="s">
        <v>1399</v>
      </c>
      <c r="C130" s="75" t="s">
        <v>1294</v>
      </c>
      <c r="D130" s="76">
        <v>0.52500000000000002</v>
      </c>
      <c r="E130" s="76"/>
      <c r="F130" s="76">
        <f t="shared" si="3"/>
        <v>0</v>
      </c>
    </row>
    <row r="131" spans="1:6" x14ac:dyDescent="0.25">
      <c r="A131" s="74">
        <f t="shared" ref="A131:A194" si="4">ROW(A130)</f>
        <v>130</v>
      </c>
      <c r="B131" s="75" t="s">
        <v>1400</v>
      </c>
      <c r="C131" s="75" t="s">
        <v>44</v>
      </c>
      <c r="D131" s="76">
        <v>23</v>
      </c>
      <c r="E131" s="76"/>
      <c r="F131" s="76">
        <f t="shared" ref="F131:F194" si="5">D131*E131</f>
        <v>0</v>
      </c>
    </row>
    <row r="132" spans="1:6" x14ac:dyDescent="0.25">
      <c r="A132" s="74">
        <f t="shared" si="4"/>
        <v>131</v>
      </c>
      <c r="B132" s="75" t="s">
        <v>1401</v>
      </c>
      <c r="C132" s="75" t="s">
        <v>27</v>
      </c>
      <c r="D132" s="76">
        <v>13.1365</v>
      </c>
      <c r="E132" s="76"/>
      <c r="F132" s="76">
        <f t="shared" si="5"/>
        <v>0</v>
      </c>
    </row>
    <row r="133" spans="1:6" x14ac:dyDescent="0.25">
      <c r="A133" s="74">
        <f t="shared" si="4"/>
        <v>132</v>
      </c>
      <c r="B133" s="75" t="s">
        <v>1402</v>
      </c>
      <c r="C133" s="75" t="s">
        <v>27</v>
      </c>
      <c r="D133" s="76">
        <v>294.012</v>
      </c>
      <c r="E133" s="76"/>
      <c r="F133" s="76">
        <f t="shared" si="5"/>
        <v>0</v>
      </c>
    </row>
    <row r="134" spans="1:6" x14ac:dyDescent="0.25">
      <c r="A134" s="74">
        <f t="shared" si="4"/>
        <v>133</v>
      </c>
      <c r="B134" s="75" t="s">
        <v>1594</v>
      </c>
      <c r="C134" s="75" t="s">
        <v>27</v>
      </c>
      <c r="D134" s="76">
        <v>0.504</v>
      </c>
      <c r="E134" s="76"/>
      <c r="F134" s="76">
        <f t="shared" si="5"/>
        <v>0</v>
      </c>
    </row>
    <row r="135" spans="1:6" x14ac:dyDescent="0.25">
      <c r="A135" s="74">
        <f t="shared" si="4"/>
        <v>134</v>
      </c>
      <c r="B135" s="75" t="s">
        <v>1403</v>
      </c>
      <c r="C135" s="75" t="s">
        <v>44</v>
      </c>
      <c r="D135" s="76">
        <v>6</v>
      </c>
      <c r="E135" s="76"/>
      <c r="F135" s="76">
        <f t="shared" si="5"/>
        <v>0</v>
      </c>
    </row>
    <row r="136" spans="1:6" x14ac:dyDescent="0.25">
      <c r="A136" s="74">
        <f t="shared" si="4"/>
        <v>135</v>
      </c>
      <c r="B136" s="75" t="s">
        <v>1404</v>
      </c>
      <c r="C136" s="75" t="s">
        <v>44</v>
      </c>
      <c r="D136" s="76">
        <v>0.90283000000000002</v>
      </c>
      <c r="E136" s="76"/>
      <c r="F136" s="76">
        <f t="shared" si="5"/>
        <v>0</v>
      </c>
    </row>
    <row r="137" spans="1:6" x14ac:dyDescent="0.25">
      <c r="A137" s="74">
        <f t="shared" si="4"/>
        <v>136</v>
      </c>
      <c r="B137" s="75" t="s">
        <v>1405</v>
      </c>
      <c r="C137" s="75" t="s">
        <v>44</v>
      </c>
      <c r="D137" s="76">
        <v>1.66418</v>
      </c>
      <c r="E137" s="76"/>
      <c r="F137" s="76">
        <f t="shared" si="5"/>
        <v>0</v>
      </c>
    </row>
    <row r="138" spans="1:6" x14ac:dyDescent="0.25">
      <c r="A138" s="74">
        <f t="shared" si="4"/>
        <v>137</v>
      </c>
      <c r="B138" s="75" t="s">
        <v>1406</v>
      </c>
      <c r="C138" s="75" t="s">
        <v>44</v>
      </c>
      <c r="D138" s="76">
        <v>0.90283000000000002</v>
      </c>
      <c r="E138" s="76"/>
      <c r="F138" s="76">
        <f t="shared" si="5"/>
        <v>0</v>
      </c>
    </row>
    <row r="139" spans="1:6" x14ac:dyDescent="0.25">
      <c r="A139" s="74">
        <f t="shared" si="4"/>
        <v>138</v>
      </c>
      <c r="B139" s="75" t="s">
        <v>1407</v>
      </c>
      <c r="C139" s="75" t="s">
        <v>44</v>
      </c>
      <c r="D139" s="76">
        <v>1.66418</v>
      </c>
      <c r="E139" s="76"/>
      <c r="F139" s="76">
        <f t="shared" si="5"/>
        <v>0</v>
      </c>
    </row>
    <row r="140" spans="1:6" x14ac:dyDescent="0.25">
      <c r="A140" s="74">
        <f t="shared" si="4"/>
        <v>139</v>
      </c>
      <c r="B140" s="75" t="s">
        <v>1408</v>
      </c>
      <c r="C140" s="75" t="s">
        <v>44</v>
      </c>
      <c r="D140" s="76">
        <v>1.90283</v>
      </c>
      <c r="E140" s="76"/>
      <c r="F140" s="76">
        <f t="shared" si="5"/>
        <v>0</v>
      </c>
    </row>
    <row r="141" spans="1:6" x14ac:dyDescent="0.25">
      <c r="A141" s="74">
        <f t="shared" si="4"/>
        <v>140</v>
      </c>
      <c r="B141" s="75" t="s">
        <v>1409</v>
      </c>
      <c r="C141" s="75" t="s">
        <v>44</v>
      </c>
      <c r="D141" s="76">
        <v>1</v>
      </c>
      <c r="E141" s="76"/>
      <c r="F141" s="76">
        <f t="shared" si="5"/>
        <v>0</v>
      </c>
    </row>
    <row r="142" spans="1:6" x14ac:dyDescent="0.25">
      <c r="A142" s="74">
        <f t="shared" si="4"/>
        <v>141</v>
      </c>
      <c r="B142" s="75" t="s">
        <v>1410</v>
      </c>
      <c r="C142" s="75" t="s">
        <v>44</v>
      </c>
      <c r="D142" s="76">
        <v>1</v>
      </c>
      <c r="E142" s="76"/>
      <c r="F142" s="76">
        <f t="shared" si="5"/>
        <v>0</v>
      </c>
    </row>
    <row r="143" spans="1:6" x14ac:dyDescent="0.25">
      <c r="A143" s="74">
        <f t="shared" si="4"/>
        <v>142</v>
      </c>
      <c r="B143" s="75" t="s">
        <v>1411</v>
      </c>
      <c r="C143" s="75" t="s">
        <v>1294</v>
      </c>
      <c r="D143" s="76">
        <v>9.5540000000000003</v>
      </c>
      <c r="E143" s="76"/>
      <c r="F143" s="76">
        <f t="shared" si="5"/>
        <v>0</v>
      </c>
    </row>
    <row r="144" spans="1:6" x14ac:dyDescent="0.25">
      <c r="A144" s="74">
        <f t="shared" si="4"/>
        <v>143</v>
      </c>
      <c r="B144" s="75" t="s">
        <v>1412</v>
      </c>
      <c r="C144" s="75" t="s">
        <v>1294</v>
      </c>
      <c r="D144" s="76">
        <v>8.3234999999999992</v>
      </c>
      <c r="E144" s="76"/>
      <c r="F144" s="76">
        <f t="shared" si="5"/>
        <v>0</v>
      </c>
    </row>
    <row r="145" spans="1:6" x14ac:dyDescent="0.25">
      <c r="A145" s="74">
        <f t="shared" si="4"/>
        <v>144</v>
      </c>
      <c r="B145" s="75" t="s">
        <v>1413</v>
      </c>
      <c r="C145" s="75" t="s">
        <v>1325</v>
      </c>
      <c r="D145" s="76">
        <v>16.436720000000001</v>
      </c>
      <c r="E145" s="76"/>
      <c r="F145" s="76">
        <f t="shared" si="5"/>
        <v>0</v>
      </c>
    </row>
    <row r="146" spans="1:6" x14ac:dyDescent="0.25">
      <c r="A146" s="74">
        <f t="shared" si="4"/>
        <v>145</v>
      </c>
      <c r="B146" s="75" t="s">
        <v>1414</v>
      </c>
      <c r="C146" s="75" t="s">
        <v>34</v>
      </c>
      <c r="D146" s="76">
        <v>10.706799999999999</v>
      </c>
      <c r="E146" s="76"/>
      <c r="F146" s="76">
        <f t="shared" si="5"/>
        <v>0</v>
      </c>
    </row>
    <row r="147" spans="1:6" x14ac:dyDescent="0.25">
      <c r="A147" s="74">
        <f t="shared" si="4"/>
        <v>146</v>
      </c>
      <c r="B147" s="75" t="s">
        <v>1415</v>
      </c>
      <c r="C147" s="75" t="s">
        <v>34</v>
      </c>
      <c r="D147" s="76">
        <v>1.8266800000000001</v>
      </c>
      <c r="E147" s="76"/>
      <c r="F147" s="76">
        <f t="shared" si="5"/>
        <v>0</v>
      </c>
    </row>
    <row r="148" spans="1:6" x14ac:dyDescent="0.25">
      <c r="A148" s="74">
        <f t="shared" si="4"/>
        <v>147</v>
      </c>
      <c r="B148" s="75" t="s">
        <v>1416</v>
      </c>
      <c r="C148" s="75" t="s">
        <v>34</v>
      </c>
      <c r="D148" s="76">
        <v>0.35837000000000002</v>
      </c>
      <c r="E148" s="76"/>
      <c r="F148" s="76">
        <f t="shared" si="5"/>
        <v>0</v>
      </c>
    </row>
    <row r="149" spans="1:6" x14ac:dyDescent="0.25">
      <c r="A149" s="74">
        <f t="shared" si="4"/>
        <v>148</v>
      </c>
      <c r="B149" s="75" t="s">
        <v>1417</v>
      </c>
      <c r="C149" s="75" t="s">
        <v>34</v>
      </c>
      <c r="D149" s="76">
        <v>1.45733</v>
      </c>
      <c r="E149" s="76"/>
      <c r="F149" s="76">
        <f t="shared" si="5"/>
        <v>0</v>
      </c>
    </row>
    <row r="150" spans="1:6" x14ac:dyDescent="0.25">
      <c r="A150" s="74">
        <f t="shared" si="4"/>
        <v>149</v>
      </c>
      <c r="B150" s="75" t="s">
        <v>1418</v>
      </c>
      <c r="C150" s="75" t="s">
        <v>44</v>
      </c>
      <c r="D150" s="76">
        <v>291.13099999999997</v>
      </c>
      <c r="E150" s="76"/>
      <c r="F150" s="76">
        <f t="shared" si="5"/>
        <v>0</v>
      </c>
    </row>
    <row r="151" spans="1:6" x14ac:dyDescent="0.25">
      <c r="A151" s="74">
        <f t="shared" si="4"/>
        <v>150</v>
      </c>
      <c r="B151" s="75" t="s">
        <v>1419</v>
      </c>
      <c r="C151" s="75" t="s">
        <v>27</v>
      </c>
      <c r="D151" s="76">
        <v>8.6519999999999992</v>
      </c>
      <c r="E151" s="76"/>
      <c r="F151" s="76">
        <f t="shared" si="5"/>
        <v>0</v>
      </c>
    </row>
    <row r="152" spans="1:6" x14ac:dyDescent="0.25">
      <c r="A152" s="74">
        <f t="shared" si="4"/>
        <v>151</v>
      </c>
      <c r="B152" s="75" t="s">
        <v>1420</v>
      </c>
      <c r="C152" s="75" t="s">
        <v>27</v>
      </c>
      <c r="D152" s="76">
        <v>0.28710000000000002</v>
      </c>
      <c r="E152" s="76"/>
      <c r="F152" s="76">
        <f t="shared" si="5"/>
        <v>0</v>
      </c>
    </row>
    <row r="153" spans="1:6" ht="25.5" customHeight="1" x14ac:dyDescent="0.25">
      <c r="A153" s="74">
        <f t="shared" si="4"/>
        <v>152</v>
      </c>
      <c r="B153" s="75" t="s">
        <v>1421</v>
      </c>
      <c r="C153" s="77" t="s">
        <v>27</v>
      </c>
      <c r="D153" s="77">
        <v>258.86700000000002</v>
      </c>
      <c r="E153" s="77"/>
      <c r="F153" s="76">
        <f t="shared" si="5"/>
        <v>0</v>
      </c>
    </row>
    <row r="154" spans="1:6" ht="33" customHeight="1" x14ac:dyDescent="0.25">
      <c r="A154" s="74">
        <f t="shared" si="4"/>
        <v>153</v>
      </c>
      <c r="B154" s="75" t="s">
        <v>1422</v>
      </c>
      <c r="C154" s="77" t="s">
        <v>27</v>
      </c>
      <c r="D154" s="77">
        <v>4.41</v>
      </c>
      <c r="E154" s="77"/>
      <c r="F154" s="76">
        <f t="shared" si="5"/>
        <v>0</v>
      </c>
    </row>
    <row r="155" spans="1:6" x14ac:dyDescent="0.25">
      <c r="A155" s="74">
        <f t="shared" si="4"/>
        <v>154</v>
      </c>
      <c r="B155" s="75" t="s">
        <v>1423</v>
      </c>
      <c r="C155" s="75" t="s">
        <v>34</v>
      </c>
      <c r="D155" s="76">
        <v>16.99335</v>
      </c>
      <c r="E155" s="76"/>
      <c r="F155" s="76">
        <f t="shared" si="5"/>
        <v>0</v>
      </c>
    </row>
    <row r="156" spans="1:6" x14ac:dyDescent="0.25">
      <c r="A156" s="74">
        <f t="shared" si="4"/>
        <v>155</v>
      </c>
      <c r="B156" s="75" t="s">
        <v>1424</v>
      </c>
      <c r="C156" s="75" t="s">
        <v>27</v>
      </c>
      <c r="D156" s="76">
        <v>51.093000000000004</v>
      </c>
      <c r="E156" s="76"/>
      <c r="F156" s="76">
        <f t="shared" si="5"/>
        <v>0</v>
      </c>
    </row>
    <row r="157" spans="1:6" x14ac:dyDescent="0.25">
      <c r="A157" s="74">
        <f t="shared" si="4"/>
        <v>156</v>
      </c>
      <c r="B157" s="75" t="s">
        <v>1425</v>
      </c>
      <c r="C157" s="75" t="s">
        <v>27</v>
      </c>
      <c r="D157" s="76">
        <v>18.340299999999999</v>
      </c>
      <c r="E157" s="76"/>
      <c r="F157" s="76">
        <f t="shared" si="5"/>
        <v>0</v>
      </c>
    </row>
    <row r="158" spans="1:6" x14ac:dyDescent="0.25">
      <c r="A158" s="74">
        <f t="shared" si="4"/>
        <v>157</v>
      </c>
      <c r="B158" s="75" t="s">
        <v>1426</v>
      </c>
      <c r="C158" s="75" t="s">
        <v>44</v>
      </c>
      <c r="D158" s="76">
        <v>45.446399999999997</v>
      </c>
      <c r="E158" s="76"/>
      <c r="F158" s="76">
        <f t="shared" si="5"/>
        <v>0</v>
      </c>
    </row>
    <row r="159" spans="1:6" x14ac:dyDescent="0.25">
      <c r="A159" s="74">
        <f t="shared" si="4"/>
        <v>158</v>
      </c>
      <c r="B159" s="75" t="s">
        <v>1427</v>
      </c>
      <c r="C159" s="75" t="s">
        <v>44</v>
      </c>
      <c r="D159" s="76">
        <v>277.298</v>
      </c>
      <c r="E159" s="76"/>
      <c r="F159" s="76">
        <f t="shared" si="5"/>
        <v>0</v>
      </c>
    </row>
    <row r="160" spans="1:6" x14ac:dyDescent="0.25">
      <c r="A160" s="74">
        <f t="shared" si="4"/>
        <v>159</v>
      </c>
      <c r="B160" s="75" t="s">
        <v>325</v>
      </c>
      <c r="C160" s="75" t="s">
        <v>17</v>
      </c>
      <c r="D160" s="76">
        <v>1</v>
      </c>
      <c r="E160" s="76"/>
      <c r="F160" s="76">
        <f t="shared" si="5"/>
        <v>0</v>
      </c>
    </row>
    <row r="161" spans="1:6" x14ac:dyDescent="0.25">
      <c r="A161" s="74">
        <f t="shared" si="4"/>
        <v>160</v>
      </c>
      <c r="B161" s="75" t="s">
        <v>1428</v>
      </c>
      <c r="C161" s="75" t="s">
        <v>44</v>
      </c>
      <c r="D161" s="76">
        <v>8.2574000000000005</v>
      </c>
      <c r="E161" s="76"/>
      <c r="F161" s="76">
        <f t="shared" si="5"/>
        <v>0</v>
      </c>
    </row>
    <row r="162" spans="1:6" x14ac:dyDescent="0.25">
      <c r="A162" s="74">
        <f t="shared" si="4"/>
        <v>161</v>
      </c>
      <c r="B162" s="75" t="s">
        <v>1429</v>
      </c>
      <c r="C162" s="75" t="s">
        <v>44</v>
      </c>
      <c r="D162" s="76">
        <v>1</v>
      </c>
      <c r="E162" s="76"/>
      <c r="F162" s="76">
        <f t="shared" si="5"/>
        <v>0</v>
      </c>
    </row>
    <row r="163" spans="1:6" x14ac:dyDescent="0.25">
      <c r="A163" s="74">
        <f t="shared" si="4"/>
        <v>162</v>
      </c>
      <c r="B163" s="75" t="s">
        <v>1430</v>
      </c>
      <c r="C163" s="75" t="s">
        <v>44</v>
      </c>
      <c r="D163" s="76">
        <v>1</v>
      </c>
      <c r="E163" s="76"/>
      <c r="F163" s="76">
        <f t="shared" si="5"/>
        <v>0</v>
      </c>
    </row>
    <row r="164" spans="1:6" x14ac:dyDescent="0.25">
      <c r="A164" s="74">
        <f t="shared" si="4"/>
        <v>163</v>
      </c>
      <c r="B164" s="75" t="s">
        <v>1431</v>
      </c>
      <c r="C164" s="75" t="s">
        <v>34</v>
      </c>
      <c r="D164" s="76">
        <v>80.837999999999994</v>
      </c>
      <c r="E164" s="76"/>
      <c r="F164" s="76">
        <f t="shared" si="5"/>
        <v>0</v>
      </c>
    </row>
    <row r="165" spans="1:6" x14ac:dyDescent="0.25">
      <c r="A165" s="74">
        <f t="shared" si="4"/>
        <v>164</v>
      </c>
      <c r="B165" s="75" t="s">
        <v>1432</v>
      </c>
      <c r="C165" s="75" t="s">
        <v>44</v>
      </c>
      <c r="D165" s="76">
        <v>67.261300000000006</v>
      </c>
      <c r="E165" s="76"/>
      <c r="F165" s="76">
        <f t="shared" si="5"/>
        <v>0</v>
      </c>
    </row>
    <row r="166" spans="1:6" x14ac:dyDescent="0.25">
      <c r="A166" s="74">
        <f t="shared" si="4"/>
        <v>165</v>
      </c>
      <c r="B166" s="75" t="s">
        <v>1433</v>
      </c>
      <c r="C166" s="75" t="s">
        <v>1294</v>
      </c>
      <c r="D166" s="76">
        <v>2.8662000000000001</v>
      </c>
      <c r="E166" s="76"/>
      <c r="F166" s="76">
        <f t="shared" si="5"/>
        <v>0</v>
      </c>
    </row>
    <row r="167" spans="1:6" x14ac:dyDescent="0.25">
      <c r="A167" s="74">
        <f t="shared" si="4"/>
        <v>166</v>
      </c>
      <c r="B167" s="75" t="s">
        <v>1434</v>
      </c>
      <c r="C167" s="75" t="s">
        <v>116</v>
      </c>
      <c r="D167" s="76">
        <v>8.7360000000000007</v>
      </c>
      <c r="E167" s="76"/>
      <c r="F167" s="76">
        <f t="shared" si="5"/>
        <v>0</v>
      </c>
    </row>
    <row r="168" spans="1:6" x14ac:dyDescent="0.25">
      <c r="A168" s="74">
        <f t="shared" si="4"/>
        <v>167</v>
      </c>
      <c r="B168" s="75" t="s">
        <v>1435</v>
      </c>
      <c r="C168" s="75" t="s">
        <v>116</v>
      </c>
      <c r="D168" s="76">
        <v>3.528</v>
      </c>
      <c r="E168" s="76"/>
      <c r="F168" s="76">
        <f t="shared" si="5"/>
        <v>0</v>
      </c>
    </row>
    <row r="169" spans="1:6" ht="22.5" x14ac:dyDescent="0.25">
      <c r="A169" s="74">
        <f t="shared" si="4"/>
        <v>168</v>
      </c>
      <c r="B169" s="75" t="s">
        <v>1595</v>
      </c>
      <c r="C169" s="75" t="s">
        <v>1294</v>
      </c>
      <c r="D169" s="76">
        <v>20.149999999999999</v>
      </c>
      <c r="E169" s="76"/>
      <c r="F169" s="76">
        <f t="shared" si="5"/>
        <v>0</v>
      </c>
    </row>
    <row r="170" spans="1:6" x14ac:dyDescent="0.25">
      <c r="A170" s="74">
        <f t="shared" si="4"/>
        <v>169</v>
      </c>
      <c r="B170" s="75" t="s">
        <v>1436</v>
      </c>
      <c r="C170" s="75" t="s">
        <v>27</v>
      </c>
      <c r="D170" s="76">
        <v>20.14</v>
      </c>
      <c r="E170" s="76"/>
      <c r="F170" s="76">
        <f t="shared" si="5"/>
        <v>0</v>
      </c>
    </row>
    <row r="171" spans="1:6" x14ac:dyDescent="0.25">
      <c r="A171" s="74">
        <f t="shared" si="4"/>
        <v>170</v>
      </c>
      <c r="B171" s="75" t="s">
        <v>1437</v>
      </c>
      <c r="C171" s="75" t="s">
        <v>116</v>
      </c>
      <c r="D171" s="76">
        <v>272.26159999999999</v>
      </c>
      <c r="E171" s="76"/>
      <c r="F171" s="76">
        <f t="shared" si="5"/>
        <v>0</v>
      </c>
    </row>
    <row r="172" spans="1:6" x14ac:dyDescent="0.25">
      <c r="A172" s="74">
        <f t="shared" si="4"/>
        <v>171</v>
      </c>
      <c r="B172" s="75" t="s">
        <v>1438</v>
      </c>
      <c r="C172" s="75" t="s">
        <v>116</v>
      </c>
      <c r="D172" s="76">
        <v>433.43040000000002</v>
      </c>
      <c r="E172" s="76"/>
      <c r="F172" s="76">
        <f t="shared" si="5"/>
        <v>0</v>
      </c>
    </row>
    <row r="173" spans="1:6" x14ac:dyDescent="0.25">
      <c r="A173" s="74">
        <f t="shared" si="4"/>
        <v>172</v>
      </c>
      <c r="B173" s="75" t="s">
        <v>1439</v>
      </c>
      <c r="C173" s="75" t="s">
        <v>44</v>
      </c>
      <c r="D173" s="76">
        <v>85.68</v>
      </c>
      <c r="E173" s="76"/>
      <c r="F173" s="76">
        <f t="shared" si="5"/>
        <v>0</v>
      </c>
    </row>
    <row r="174" spans="1:6" x14ac:dyDescent="0.25">
      <c r="A174" s="74">
        <f t="shared" si="4"/>
        <v>173</v>
      </c>
      <c r="B174" s="75" t="s">
        <v>1440</v>
      </c>
      <c r="C174" s="75" t="s">
        <v>44</v>
      </c>
      <c r="D174" s="76">
        <v>16.32</v>
      </c>
      <c r="E174" s="76"/>
      <c r="F174" s="76">
        <f t="shared" si="5"/>
        <v>0</v>
      </c>
    </row>
    <row r="175" spans="1:6" ht="31.5" customHeight="1" x14ac:dyDescent="0.25">
      <c r="A175" s="74">
        <f t="shared" si="4"/>
        <v>174</v>
      </c>
      <c r="B175" s="75" t="s">
        <v>1441</v>
      </c>
      <c r="C175" s="77" t="s">
        <v>27</v>
      </c>
      <c r="D175" s="77">
        <v>15.4</v>
      </c>
      <c r="E175" s="77"/>
      <c r="F175" s="76">
        <f t="shared" si="5"/>
        <v>0</v>
      </c>
    </row>
    <row r="176" spans="1:6" ht="27" customHeight="1" x14ac:dyDescent="0.25">
      <c r="A176" s="74">
        <f t="shared" si="4"/>
        <v>175</v>
      </c>
      <c r="B176" s="75" t="s">
        <v>1442</v>
      </c>
      <c r="C176" s="75" t="s">
        <v>27</v>
      </c>
      <c r="D176" s="76">
        <v>9.2799999999999994</v>
      </c>
      <c r="E176" s="76"/>
      <c r="F176" s="76">
        <f t="shared" si="5"/>
        <v>0</v>
      </c>
    </row>
    <row r="177" spans="1:6" x14ac:dyDescent="0.25">
      <c r="A177" s="74">
        <f t="shared" si="4"/>
        <v>176</v>
      </c>
      <c r="B177" s="75" t="s">
        <v>1443</v>
      </c>
      <c r="C177" s="75" t="s">
        <v>27</v>
      </c>
      <c r="D177" s="76">
        <v>9.1</v>
      </c>
      <c r="E177" s="76"/>
      <c r="F177" s="76">
        <f t="shared" si="5"/>
        <v>0</v>
      </c>
    </row>
    <row r="178" spans="1:6" x14ac:dyDescent="0.25">
      <c r="A178" s="74">
        <f t="shared" si="4"/>
        <v>177</v>
      </c>
      <c r="B178" s="75" t="s">
        <v>1444</v>
      </c>
      <c r="C178" s="75" t="s">
        <v>1325</v>
      </c>
      <c r="D178" s="76">
        <v>6.3E-2</v>
      </c>
      <c r="E178" s="76"/>
      <c r="F178" s="76">
        <f t="shared" si="5"/>
        <v>0</v>
      </c>
    </row>
    <row r="179" spans="1:6" x14ac:dyDescent="0.25">
      <c r="A179" s="74">
        <f t="shared" si="4"/>
        <v>178</v>
      </c>
      <c r="B179" s="75" t="s">
        <v>1445</v>
      </c>
      <c r="C179" s="75" t="s">
        <v>1340</v>
      </c>
      <c r="D179" s="76">
        <v>1</v>
      </c>
      <c r="E179" s="76"/>
      <c r="F179" s="76">
        <f t="shared" si="5"/>
        <v>0</v>
      </c>
    </row>
    <row r="180" spans="1:6" x14ac:dyDescent="0.25">
      <c r="A180" s="74">
        <f t="shared" si="4"/>
        <v>179</v>
      </c>
      <c r="B180" s="75" t="s">
        <v>1446</v>
      </c>
      <c r="C180" s="75" t="s">
        <v>44</v>
      </c>
      <c r="D180" s="76">
        <v>1</v>
      </c>
      <c r="E180" s="76"/>
      <c r="F180" s="76">
        <f t="shared" si="5"/>
        <v>0</v>
      </c>
    </row>
    <row r="181" spans="1:6" x14ac:dyDescent="0.25">
      <c r="A181" s="74">
        <f t="shared" si="4"/>
        <v>180</v>
      </c>
      <c r="B181" s="75" t="s">
        <v>1447</v>
      </c>
      <c r="C181" s="75" t="s">
        <v>1294</v>
      </c>
      <c r="D181" s="76">
        <v>74.843999999999994</v>
      </c>
      <c r="E181" s="76"/>
      <c r="F181" s="76">
        <f t="shared" si="5"/>
        <v>0</v>
      </c>
    </row>
    <row r="182" spans="1:6" x14ac:dyDescent="0.25">
      <c r="A182" s="74">
        <f t="shared" si="4"/>
        <v>181</v>
      </c>
      <c r="B182" s="75" t="s">
        <v>1448</v>
      </c>
      <c r="C182" s="75" t="s">
        <v>116</v>
      </c>
      <c r="D182" s="76">
        <v>857.27200000000005</v>
      </c>
      <c r="E182" s="76"/>
      <c r="F182" s="76">
        <f t="shared" si="5"/>
        <v>0</v>
      </c>
    </row>
    <row r="183" spans="1:6" x14ac:dyDescent="0.25">
      <c r="A183" s="74">
        <f t="shared" si="4"/>
        <v>182</v>
      </c>
      <c r="B183" s="75" t="s">
        <v>1449</v>
      </c>
      <c r="C183" s="75" t="s">
        <v>116</v>
      </c>
      <c r="D183" s="76">
        <v>54.08</v>
      </c>
      <c r="E183" s="76"/>
      <c r="F183" s="76">
        <f t="shared" si="5"/>
        <v>0</v>
      </c>
    </row>
    <row r="184" spans="1:6" x14ac:dyDescent="0.25">
      <c r="A184" s="74">
        <f t="shared" si="4"/>
        <v>183</v>
      </c>
      <c r="B184" s="75" t="s">
        <v>1450</v>
      </c>
      <c r="C184" s="75" t="s">
        <v>116</v>
      </c>
      <c r="D184" s="76">
        <v>77.063999999999993</v>
      </c>
      <c r="E184" s="76"/>
      <c r="F184" s="76">
        <f t="shared" si="5"/>
        <v>0</v>
      </c>
    </row>
    <row r="185" spans="1:6" x14ac:dyDescent="0.25">
      <c r="A185" s="74">
        <f t="shared" si="4"/>
        <v>184</v>
      </c>
      <c r="B185" s="75" t="s">
        <v>1451</v>
      </c>
      <c r="C185" s="75" t="s">
        <v>116</v>
      </c>
      <c r="D185" s="76">
        <v>77.063999999999993</v>
      </c>
      <c r="E185" s="76"/>
      <c r="F185" s="76">
        <f t="shared" si="5"/>
        <v>0</v>
      </c>
    </row>
    <row r="186" spans="1:6" x14ac:dyDescent="0.25">
      <c r="A186" s="74">
        <f t="shared" si="4"/>
        <v>185</v>
      </c>
      <c r="B186" s="75" t="s">
        <v>1596</v>
      </c>
      <c r="C186" s="75" t="s">
        <v>116</v>
      </c>
      <c r="D186" s="76">
        <v>14.792400000000001</v>
      </c>
      <c r="E186" s="76"/>
      <c r="F186" s="76">
        <f t="shared" si="5"/>
        <v>0</v>
      </c>
    </row>
    <row r="187" spans="1:6" x14ac:dyDescent="0.25">
      <c r="A187" s="74">
        <f t="shared" si="4"/>
        <v>186</v>
      </c>
      <c r="B187" s="75" t="s">
        <v>1452</v>
      </c>
      <c r="C187" s="75" t="s">
        <v>116</v>
      </c>
      <c r="D187" s="76">
        <v>18.7</v>
      </c>
      <c r="E187" s="76"/>
      <c r="F187" s="76">
        <f t="shared" si="5"/>
        <v>0</v>
      </c>
    </row>
    <row r="188" spans="1:6" x14ac:dyDescent="0.25">
      <c r="A188" s="74">
        <f t="shared" si="4"/>
        <v>187</v>
      </c>
      <c r="B188" s="75" t="s">
        <v>1453</v>
      </c>
      <c r="C188" s="75" t="s">
        <v>116</v>
      </c>
      <c r="D188" s="76">
        <v>15.4</v>
      </c>
      <c r="E188" s="76"/>
      <c r="F188" s="76">
        <f t="shared" si="5"/>
        <v>0</v>
      </c>
    </row>
    <row r="189" spans="1:6" x14ac:dyDescent="0.25">
      <c r="A189" s="74">
        <f t="shared" si="4"/>
        <v>188</v>
      </c>
      <c r="B189" s="75" t="s">
        <v>1454</v>
      </c>
      <c r="C189" s="75" t="s">
        <v>116</v>
      </c>
      <c r="D189" s="76">
        <v>22.68</v>
      </c>
      <c r="E189" s="76"/>
      <c r="F189" s="76">
        <f t="shared" si="5"/>
        <v>0</v>
      </c>
    </row>
    <row r="190" spans="1:6" x14ac:dyDescent="0.25">
      <c r="A190" s="74">
        <f t="shared" si="4"/>
        <v>189</v>
      </c>
      <c r="B190" s="75" t="s">
        <v>1455</v>
      </c>
      <c r="C190" s="75" t="s">
        <v>116</v>
      </c>
      <c r="D190" s="76">
        <v>65.72</v>
      </c>
      <c r="E190" s="76"/>
      <c r="F190" s="76">
        <f t="shared" si="5"/>
        <v>0</v>
      </c>
    </row>
    <row r="191" spans="1:6" x14ac:dyDescent="0.25">
      <c r="A191" s="74">
        <f t="shared" si="4"/>
        <v>190</v>
      </c>
      <c r="B191" s="75" t="s">
        <v>1456</v>
      </c>
      <c r="C191" s="75" t="s">
        <v>116</v>
      </c>
      <c r="D191" s="76">
        <v>17.556000000000001</v>
      </c>
      <c r="E191" s="76"/>
      <c r="F191" s="76">
        <f t="shared" si="5"/>
        <v>0</v>
      </c>
    </row>
    <row r="192" spans="1:6" x14ac:dyDescent="0.25">
      <c r="A192" s="74">
        <f t="shared" si="4"/>
        <v>191</v>
      </c>
      <c r="B192" s="75" t="s">
        <v>1457</v>
      </c>
      <c r="C192" s="75" t="s">
        <v>116</v>
      </c>
      <c r="D192" s="76">
        <v>4.03</v>
      </c>
      <c r="E192" s="76"/>
      <c r="F192" s="76">
        <f t="shared" si="5"/>
        <v>0</v>
      </c>
    </row>
    <row r="193" spans="1:6" x14ac:dyDescent="0.25">
      <c r="A193" s="74">
        <f t="shared" si="4"/>
        <v>192</v>
      </c>
      <c r="B193" s="75" t="s">
        <v>1458</v>
      </c>
      <c r="C193" s="75" t="s">
        <v>116</v>
      </c>
      <c r="D193" s="76">
        <v>10.3264</v>
      </c>
      <c r="E193" s="76"/>
      <c r="F193" s="76">
        <f t="shared" si="5"/>
        <v>0</v>
      </c>
    </row>
    <row r="194" spans="1:6" x14ac:dyDescent="0.25">
      <c r="A194" s="74">
        <f t="shared" si="4"/>
        <v>193</v>
      </c>
      <c r="B194" s="75" t="s">
        <v>1459</v>
      </c>
      <c r="C194" s="75" t="s">
        <v>116</v>
      </c>
      <c r="D194" s="81">
        <v>3251.3694999999998</v>
      </c>
      <c r="E194" s="81"/>
      <c r="F194" s="76">
        <f t="shared" si="5"/>
        <v>0</v>
      </c>
    </row>
    <row r="195" spans="1:6" x14ac:dyDescent="0.25">
      <c r="A195" s="74">
        <f t="shared" ref="A195:A258" si="6">ROW(A194)</f>
        <v>194</v>
      </c>
      <c r="B195" s="75" t="s">
        <v>1460</v>
      </c>
      <c r="C195" s="75" t="s">
        <v>116</v>
      </c>
      <c r="D195" s="76">
        <v>3.2130000000000001</v>
      </c>
      <c r="E195" s="76"/>
      <c r="F195" s="76">
        <f t="shared" ref="F195:F258" si="7">D195*E195</f>
        <v>0</v>
      </c>
    </row>
    <row r="196" spans="1:6" x14ac:dyDescent="0.25">
      <c r="A196" s="74">
        <f t="shared" si="6"/>
        <v>195</v>
      </c>
      <c r="B196" s="75" t="s">
        <v>1461</v>
      </c>
      <c r="C196" s="75" t="s">
        <v>116</v>
      </c>
      <c r="D196" s="76">
        <v>1.2689999999999999</v>
      </c>
      <c r="E196" s="76"/>
      <c r="F196" s="76">
        <f t="shared" si="7"/>
        <v>0</v>
      </c>
    </row>
    <row r="197" spans="1:6" x14ac:dyDescent="0.25">
      <c r="A197" s="74">
        <f t="shared" si="6"/>
        <v>196</v>
      </c>
      <c r="B197" s="75" t="s">
        <v>1462</v>
      </c>
      <c r="C197" s="75" t="s">
        <v>44</v>
      </c>
      <c r="D197" s="76">
        <v>1</v>
      </c>
      <c r="E197" s="76"/>
      <c r="F197" s="76">
        <f t="shared" si="7"/>
        <v>0</v>
      </c>
    </row>
    <row r="198" spans="1:6" x14ac:dyDescent="0.25">
      <c r="A198" s="74">
        <f t="shared" si="6"/>
        <v>197</v>
      </c>
      <c r="B198" s="75" t="s">
        <v>1463</v>
      </c>
      <c r="C198" s="75" t="s">
        <v>17</v>
      </c>
      <c r="D198" s="76">
        <v>1</v>
      </c>
      <c r="E198" s="76"/>
      <c r="F198" s="76">
        <f t="shared" si="7"/>
        <v>0</v>
      </c>
    </row>
    <row r="199" spans="1:6" x14ac:dyDescent="0.25">
      <c r="A199" s="74">
        <f t="shared" si="6"/>
        <v>198</v>
      </c>
      <c r="B199" s="75" t="s">
        <v>906</v>
      </c>
      <c r="C199" s="75" t="s">
        <v>44</v>
      </c>
      <c r="D199" s="76">
        <v>1</v>
      </c>
      <c r="E199" s="76"/>
      <c r="F199" s="76">
        <f t="shared" si="7"/>
        <v>0</v>
      </c>
    </row>
    <row r="200" spans="1:6" x14ac:dyDescent="0.25">
      <c r="A200" s="74">
        <f t="shared" si="6"/>
        <v>199</v>
      </c>
      <c r="B200" s="75" t="s">
        <v>1597</v>
      </c>
      <c r="C200" s="75" t="s">
        <v>27</v>
      </c>
      <c r="D200" s="76">
        <v>6.8849999999999998</v>
      </c>
      <c r="E200" s="76"/>
      <c r="F200" s="76">
        <f t="shared" si="7"/>
        <v>0</v>
      </c>
    </row>
    <row r="201" spans="1:6" x14ac:dyDescent="0.25">
      <c r="A201" s="74">
        <f t="shared" si="6"/>
        <v>200</v>
      </c>
      <c r="B201" s="75" t="s">
        <v>1464</v>
      </c>
      <c r="C201" s="75" t="s">
        <v>27</v>
      </c>
      <c r="D201" s="76">
        <v>0.34799999999999998</v>
      </c>
      <c r="E201" s="76"/>
      <c r="F201" s="76">
        <f t="shared" si="7"/>
        <v>0</v>
      </c>
    </row>
    <row r="202" spans="1:6" x14ac:dyDescent="0.25">
      <c r="A202" s="74">
        <f t="shared" si="6"/>
        <v>201</v>
      </c>
      <c r="B202" s="75" t="s">
        <v>1465</v>
      </c>
      <c r="C202" s="75" t="s">
        <v>27</v>
      </c>
      <c r="D202" s="76">
        <v>5.8695000000000004</v>
      </c>
      <c r="E202" s="76"/>
      <c r="F202" s="76">
        <f t="shared" si="7"/>
        <v>0</v>
      </c>
    </row>
    <row r="203" spans="1:6" x14ac:dyDescent="0.25">
      <c r="A203" s="74">
        <f t="shared" si="6"/>
        <v>202</v>
      </c>
      <c r="B203" s="75" t="s">
        <v>1466</v>
      </c>
      <c r="C203" s="75" t="s">
        <v>27</v>
      </c>
      <c r="D203" s="76">
        <v>258.41699999999997</v>
      </c>
      <c r="E203" s="76"/>
      <c r="F203" s="76">
        <f t="shared" si="7"/>
        <v>0</v>
      </c>
    </row>
    <row r="204" spans="1:6" x14ac:dyDescent="0.25">
      <c r="A204" s="74">
        <f t="shared" si="6"/>
        <v>203</v>
      </c>
      <c r="B204" s="75" t="s">
        <v>397</v>
      </c>
      <c r="C204" s="75" t="s">
        <v>17</v>
      </c>
      <c r="D204" s="76">
        <v>1</v>
      </c>
      <c r="E204" s="76"/>
      <c r="F204" s="76">
        <f t="shared" si="7"/>
        <v>0</v>
      </c>
    </row>
    <row r="205" spans="1:6" ht="29.25" customHeight="1" x14ac:dyDescent="0.25">
      <c r="A205" s="74">
        <f t="shared" si="6"/>
        <v>204</v>
      </c>
      <c r="B205" s="75" t="s">
        <v>1608</v>
      </c>
      <c r="C205" s="77" t="s">
        <v>44</v>
      </c>
      <c r="D205" s="82">
        <v>21675.796999999999</v>
      </c>
      <c r="E205" s="82"/>
      <c r="F205" s="76">
        <f t="shared" si="7"/>
        <v>0</v>
      </c>
    </row>
    <row r="206" spans="1:6" ht="24.75" customHeight="1" x14ac:dyDescent="0.25">
      <c r="A206" s="74">
        <f t="shared" si="6"/>
        <v>205</v>
      </c>
      <c r="B206" s="75" t="s">
        <v>1467</v>
      </c>
      <c r="C206" s="75" t="s">
        <v>1294</v>
      </c>
      <c r="D206" s="76">
        <v>0.28129999999999999</v>
      </c>
      <c r="E206" s="76"/>
      <c r="F206" s="76">
        <f t="shared" si="7"/>
        <v>0</v>
      </c>
    </row>
    <row r="207" spans="1:6" x14ac:dyDescent="0.25">
      <c r="A207" s="74">
        <f t="shared" si="6"/>
        <v>206</v>
      </c>
      <c r="B207" s="75" t="s">
        <v>1468</v>
      </c>
      <c r="C207" s="75" t="s">
        <v>1294</v>
      </c>
      <c r="D207" s="76">
        <v>7.1999999999999995E-2</v>
      </c>
      <c r="E207" s="76"/>
      <c r="F207" s="76">
        <f t="shared" si="7"/>
        <v>0</v>
      </c>
    </row>
    <row r="208" spans="1:6" x14ac:dyDescent="0.25">
      <c r="A208" s="74">
        <f t="shared" si="6"/>
        <v>207</v>
      </c>
      <c r="B208" s="75" t="s">
        <v>1469</v>
      </c>
      <c r="C208" s="75" t="s">
        <v>44</v>
      </c>
      <c r="D208" s="76">
        <v>165.64349999999999</v>
      </c>
      <c r="E208" s="76"/>
      <c r="F208" s="76">
        <f t="shared" si="7"/>
        <v>0</v>
      </c>
    </row>
    <row r="209" spans="1:6" x14ac:dyDescent="0.25">
      <c r="A209" s="74">
        <f t="shared" si="6"/>
        <v>208</v>
      </c>
      <c r="B209" s="75" t="s">
        <v>1470</v>
      </c>
      <c r="C209" s="75" t="s">
        <v>1294</v>
      </c>
      <c r="D209" s="76">
        <v>26.876999999999999</v>
      </c>
      <c r="E209" s="76"/>
      <c r="F209" s="76">
        <f t="shared" si="7"/>
        <v>0</v>
      </c>
    </row>
    <row r="210" spans="1:6" x14ac:dyDescent="0.25">
      <c r="A210" s="74">
        <f t="shared" si="6"/>
        <v>209</v>
      </c>
      <c r="B210" s="75" t="s">
        <v>1471</v>
      </c>
      <c r="C210" s="75" t="s">
        <v>1294</v>
      </c>
      <c r="D210" s="76">
        <v>715.24400000000003</v>
      </c>
      <c r="E210" s="76"/>
      <c r="F210" s="76">
        <f t="shared" si="7"/>
        <v>0</v>
      </c>
    </row>
    <row r="211" spans="1:6" ht="22.5" x14ac:dyDescent="0.25">
      <c r="A211" s="74">
        <f t="shared" si="6"/>
        <v>210</v>
      </c>
      <c r="B211" s="75" t="s">
        <v>1609</v>
      </c>
      <c r="C211" s="75" t="s">
        <v>1294</v>
      </c>
      <c r="D211" s="76">
        <v>218.0557</v>
      </c>
      <c r="E211" s="76"/>
      <c r="F211" s="76">
        <f t="shared" si="7"/>
        <v>0</v>
      </c>
    </row>
    <row r="212" spans="1:6" x14ac:dyDescent="0.25">
      <c r="A212" s="74">
        <f t="shared" si="6"/>
        <v>211</v>
      </c>
      <c r="B212" s="75" t="s">
        <v>1472</v>
      </c>
      <c r="C212" s="75" t="s">
        <v>44</v>
      </c>
      <c r="D212" s="76">
        <v>1</v>
      </c>
      <c r="E212" s="76"/>
      <c r="F212" s="76">
        <f t="shared" si="7"/>
        <v>0</v>
      </c>
    </row>
    <row r="213" spans="1:6" x14ac:dyDescent="0.25">
      <c r="A213" s="74">
        <f t="shared" si="6"/>
        <v>212</v>
      </c>
      <c r="B213" s="75" t="s">
        <v>1473</v>
      </c>
      <c r="C213" s="75" t="s">
        <v>44</v>
      </c>
      <c r="D213" s="76">
        <v>2</v>
      </c>
      <c r="E213" s="76"/>
      <c r="F213" s="76">
        <f t="shared" si="7"/>
        <v>0</v>
      </c>
    </row>
    <row r="214" spans="1:6" x14ac:dyDescent="0.25">
      <c r="A214" s="74">
        <f t="shared" si="6"/>
        <v>213</v>
      </c>
      <c r="B214" s="75" t="s">
        <v>1474</v>
      </c>
      <c r="C214" s="75" t="s">
        <v>44</v>
      </c>
      <c r="D214" s="76">
        <v>1</v>
      </c>
      <c r="E214" s="76"/>
      <c r="F214" s="76">
        <f t="shared" si="7"/>
        <v>0</v>
      </c>
    </row>
    <row r="215" spans="1:6" x14ac:dyDescent="0.25">
      <c r="A215" s="74">
        <f t="shared" si="6"/>
        <v>214</v>
      </c>
      <c r="B215" s="75" t="s">
        <v>1475</v>
      </c>
      <c r="C215" s="75" t="s">
        <v>44</v>
      </c>
      <c r="D215" s="76">
        <v>1</v>
      </c>
      <c r="E215" s="76"/>
      <c r="F215" s="76">
        <f t="shared" si="7"/>
        <v>0</v>
      </c>
    </row>
    <row r="216" spans="1:6" x14ac:dyDescent="0.25">
      <c r="A216" s="74">
        <f t="shared" si="6"/>
        <v>215</v>
      </c>
      <c r="B216" s="75" t="s">
        <v>1476</v>
      </c>
      <c r="C216" s="75" t="s">
        <v>1325</v>
      </c>
      <c r="D216" s="76">
        <v>0.21</v>
      </c>
      <c r="E216" s="76"/>
      <c r="F216" s="76">
        <f t="shared" si="7"/>
        <v>0</v>
      </c>
    </row>
    <row r="217" spans="1:6" x14ac:dyDescent="0.25">
      <c r="A217" s="74">
        <f t="shared" si="6"/>
        <v>216</v>
      </c>
      <c r="B217" s="75" t="s">
        <v>1477</v>
      </c>
      <c r="C217" s="75" t="s">
        <v>1325</v>
      </c>
      <c r="D217" s="76">
        <v>148.423</v>
      </c>
      <c r="E217" s="76"/>
      <c r="F217" s="76">
        <f t="shared" si="7"/>
        <v>0</v>
      </c>
    </row>
    <row r="218" spans="1:6" x14ac:dyDescent="0.25">
      <c r="A218" s="74">
        <f t="shared" si="6"/>
        <v>217</v>
      </c>
      <c r="B218" s="75" t="s">
        <v>1478</v>
      </c>
      <c r="C218" s="75" t="s">
        <v>1294</v>
      </c>
      <c r="D218" s="76">
        <v>10.501799999999999</v>
      </c>
      <c r="E218" s="76"/>
      <c r="F218" s="76">
        <f t="shared" si="7"/>
        <v>0</v>
      </c>
    </row>
    <row r="219" spans="1:6" x14ac:dyDescent="0.25">
      <c r="A219" s="74">
        <f t="shared" si="6"/>
        <v>218</v>
      </c>
      <c r="B219" s="75" t="s">
        <v>1610</v>
      </c>
      <c r="C219" s="75" t="s">
        <v>44</v>
      </c>
      <c r="D219" s="76">
        <v>6</v>
      </c>
      <c r="E219" s="76"/>
      <c r="F219" s="76">
        <f t="shared" si="7"/>
        <v>0</v>
      </c>
    </row>
    <row r="220" spans="1:6" x14ac:dyDescent="0.25">
      <c r="A220" s="74">
        <f t="shared" si="6"/>
        <v>219</v>
      </c>
      <c r="B220" s="75" t="s">
        <v>1479</v>
      </c>
      <c r="C220" s="75" t="s">
        <v>44</v>
      </c>
      <c r="D220" s="76">
        <v>0.27948000000000001</v>
      </c>
      <c r="E220" s="76"/>
      <c r="F220" s="76">
        <f t="shared" si="7"/>
        <v>0</v>
      </c>
    </row>
    <row r="221" spans="1:6" x14ac:dyDescent="0.25">
      <c r="A221" s="74">
        <f t="shared" si="6"/>
        <v>220</v>
      </c>
      <c r="B221" s="75" t="s">
        <v>1480</v>
      </c>
      <c r="C221" s="75" t="s">
        <v>116</v>
      </c>
      <c r="D221" s="76">
        <v>276.91372999999999</v>
      </c>
      <c r="E221" s="76"/>
      <c r="F221" s="76">
        <f t="shared" si="7"/>
        <v>0</v>
      </c>
    </row>
    <row r="222" spans="1:6" x14ac:dyDescent="0.25">
      <c r="A222" s="74">
        <f t="shared" si="6"/>
        <v>221</v>
      </c>
      <c r="B222" s="75" t="s">
        <v>1481</v>
      </c>
      <c r="C222" s="75" t="s">
        <v>116</v>
      </c>
      <c r="D222" s="76">
        <v>852.04223999999999</v>
      </c>
      <c r="E222" s="76"/>
      <c r="F222" s="76">
        <f t="shared" si="7"/>
        <v>0</v>
      </c>
    </row>
    <row r="223" spans="1:6" x14ac:dyDescent="0.25">
      <c r="A223" s="74">
        <f t="shared" si="6"/>
        <v>222</v>
      </c>
      <c r="B223" s="75" t="s">
        <v>1482</v>
      </c>
      <c r="C223" s="75" t="s">
        <v>116</v>
      </c>
      <c r="D223" s="76">
        <v>6.1740000000000004</v>
      </c>
      <c r="E223" s="76"/>
      <c r="F223" s="76">
        <f t="shared" si="7"/>
        <v>0</v>
      </c>
    </row>
    <row r="224" spans="1:6" x14ac:dyDescent="0.25">
      <c r="A224" s="74">
        <f t="shared" si="6"/>
        <v>223</v>
      </c>
      <c r="B224" s="75" t="s">
        <v>1611</v>
      </c>
      <c r="C224" s="75" t="s">
        <v>116</v>
      </c>
      <c r="D224" s="76">
        <v>3.9375</v>
      </c>
      <c r="E224" s="76"/>
      <c r="F224" s="76">
        <f t="shared" si="7"/>
        <v>0</v>
      </c>
    </row>
    <row r="225" spans="1:6" x14ac:dyDescent="0.25">
      <c r="A225" s="74">
        <f t="shared" si="6"/>
        <v>224</v>
      </c>
      <c r="B225" s="75" t="s">
        <v>1483</v>
      </c>
      <c r="C225" s="75" t="s">
        <v>116</v>
      </c>
      <c r="D225" s="76">
        <v>27.982500000000002</v>
      </c>
      <c r="E225" s="76"/>
      <c r="F225" s="76">
        <f t="shared" si="7"/>
        <v>0</v>
      </c>
    </row>
    <row r="226" spans="1:6" x14ac:dyDescent="0.25">
      <c r="A226" s="74">
        <f t="shared" si="6"/>
        <v>225</v>
      </c>
      <c r="B226" s="75" t="s">
        <v>1612</v>
      </c>
      <c r="C226" s="75" t="s">
        <v>116</v>
      </c>
      <c r="D226" s="76">
        <v>4.8719999999999999</v>
      </c>
      <c r="E226" s="76"/>
      <c r="F226" s="76">
        <f t="shared" si="7"/>
        <v>0</v>
      </c>
    </row>
    <row r="227" spans="1:6" x14ac:dyDescent="0.25">
      <c r="A227" s="74">
        <f t="shared" si="6"/>
        <v>226</v>
      </c>
      <c r="B227" s="75" t="s">
        <v>1484</v>
      </c>
      <c r="C227" s="75" t="s">
        <v>34</v>
      </c>
      <c r="D227" s="76">
        <v>3.6</v>
      </c>
      <c r="E227" s="76"/>
      <c r="F227" s="76">
        <f t="shared" si="7"/>
        <v>0</v>
      </c>
    </row>
    <row r="228" spans="1:6" x14ac:dyDescent="0.25">
      <c r="A228" s="74">
        <f t="shared" si="6"/>
        <v>227</v>
      </c>
      <c r="B228" s="75" t="s">
        <v>1485</v>
      </c>
      <c r="C228" s="75" t="s">
        <v>1311</v>
      </c>
      <c r="D228" s="76">
        <v>124.90833000000001</v>
      </c>
      <c r="E228" s="76"/>
      <c r="F228" s="76">
        <f t="shared" si="7"/>
        <v>0</v>
      </c>
    </row>
    <row r="229" spans="1:6" x14ac:dyDescent="0.25">
      <c r="A229" s="74">
        <f t="shared" si="6"/>
        <v>228</v>
      </c>
      <c r="B229" s="75" t="s">
        <v>1486</v>
      </c>
      <c r="C229" s="75" t="s">
        <v>44</v>
      </c>
      <c r="D229" s="76">
        <v>36.4</v>
      </c>
      <c r="E229" s="76"/>
      <c r="F229" s="76">
        <f t="shared" si="7"/>
        <v>0</v>
      </c>
    </row>
    <row r="230" spans="1:6" x14ac:dyDescent="0.25">
      <c r="A230" s="74">
        <f t="shared" si="6"/>
        <v>229</v>
      </c>
      <c r="B230" s="75" t="s">
        <v>1487</v>
      </c>
      <c r="C230" s="75" t="s">
        <v>44</v>
      </c>
      <c r="D230" s="76">
        <v>649.53</v>
      </c>
      <c r="E230" s="76"/>
      <c r="F230" s="76">
        <f t="shared" si="7"/>
        <v>0</v>
      </c>
    </row>
    <row r="231" spans="1:6" x14ac:dyDescent="0.25">
      <c r="A231" s="74">
        <f t="shared" si="6"/>
        <v>230</v>
      </c>
      <c r="B231" s="75" t="s">
        <v>1598</v>
      </c>
      <c r="C231" s="75" t="s">
        <v>44</v>
      </c>
      <c r="D231" s="76">
        <v>1</v>
      </c>
      <c r="E231" s="76"/>
      <c r="F231" s="76">
        <f t="shared" si="7"/>
        <v>0</v>
      </c>
    </row>
    <row r="232" spans="1:6" ht="22.5" x14ac:dyDescent="0.25">
      <c r="A232" s="74">
        <f t="shared" si="6"/>
        <v>231</v>
      </c>
      <c r="B232" s="83" t="s">
        <v>1599</v>
      </c>
      <c r="C232" s="75" t="s">
        <v>44</v>
      </c>
      <c r="D232" s="76">
        <v>1</v>
      </c>
      <c r="E232" s="76"/>
      <c r="F232" s="76">
        <f t="shared" si="7"/>
        <v>0</v>
      </c>
    </row>
    <row r="233" spans="1:6" x14ac:dyDescent="0.25">
      <c r="A233" s="74">
        <f t="shared" si="6"/>
        <v>232</v>
      </c>
      <c r="B233" s="75" t="s">
        <v>1488</v>
      </c>
      <c r="C233" s="75" t="s">
        <v>44</v>
      </c>
      <c r="D233" s="76">
        <v>1.5</v>
      </c>
      <c r="E233" s="76"/>
      <c r="F233" s="76">
        <f t="shared" si="7"/>
        <v>0</v>
      </c>
    </row>
    <row r="234" spans="1:6" x14ac:dyDescent="0.25">
      <c r="A234" s="74">
        <f t="shared" si="6"/>
        <v>233</v>
      </c>
      <c r="B234" s="75" t="s">
        <v>1489</v>
      </c>
      <c r="C234" s="75" t="s">
        <v>44</v>
      </c>
      <c r="D234" s="76">
        <v>21</v>
      </c>
      <c r="E234" s="76"/>
      <c r="F234" s="76">
        <f t="shared" si="7"/>
        <v>0</v>
      </c>
    </row>
    <row r="235" spans="1:6" x14ac:dyDescent="0.25">
      <c r="A235" s="74">
        <f t="shared" si="6"/>
        <v>234</v>
      </c>
      <c r="B235" s="75" t="s">
        <v>1490</v>
      </c>
      <c r="C235" s="75" t="s">
        <v>44</v>
      </c>
      <c r="D235" s="76">
        <v>125.97</v>
      </c>
      <c r="E235" s="76"/>
      <c r="F235" s="76">
        <f t="shared" si="7"/>
        <v>0</v>
      </c>
    </row>
    <row r="236" spans="1:6" x14ac:dyDescent="0.25">
      <c r="A236" s="74">
        <f t="shared" si="6"/>
        <v>235</v>
      </c>
      <c r="B236" s="75" t="s">
        <v>1491</v>
      </c>
      <c r="C236" s="75" t="s">
        <v>44</v>
      </c>
      <c r="D236" s="76">
        <v>23.31</v>
      </c>
      <c r="E236" s="76"/>
      <c r="F236" s="76">
        <f t="shared" si="7"/>
        <v>0</v>
      </c>
    </row>
    <row r="237" spans="1:6" x14ac:dyDescent="0.25">
      <c r="A237" s="74">
        <f t="shared" si="6"/>
        <v>236</v>
      </c>
      <c r="B237" s="75" t="s">
        <v>1492</v>
      </c>
      <c r="C237" s="75" t="s">
        <v>44</v>
      </c>
      <c r="D237" s="76">
        <v>3</v>
      </c>
      <c r="E237" s="76"/>
      <c r="F237" s="76">
        <f t="shared" si="7"/>
        <v>0</v>
      </c>
    </row>
    <row r="238" spans="1:6" x14ac:dyDescent="0.25">
      <c r="A238" s="74">
        <f t="shared" si="6"/>
        <v>237</v>
      </c>
      <c r="B238" s="75" t="s">
        <v>1493</v>
      </c>
      <c r="C238" s="75" t="s">
        <v>44</v>
      </c>
      <c r="D238" s="76">
        <v>5</v>
      </c>
      <c r="E238" s="76"/>
      <c r="F238" s="76">
        <f t="shared" si="7"/>
        <v>0</v>
      </c>
    </row>
    <row r="239" spans="1:6" x14ac:dyDescent="0.25">
      <c r="A239" s="74">
        <f t="shared" si="6"/>
        <v>238</v>
      </c>
      <c r="B239" s="75" t="s">
        <v>1494</v>
      </c>
      <c r="C239" s="75" t="s">
        <v>44</v>
      </c>
      <c r="D239" s="76">
        <v>74.840999999999994</v>
      </c>
      <c r="E239" s="76"/>
      <c r="F239" s="76">
        <f t="shared" si="7"/>
        <v>0</v>
      </c>
    </row>
    <row r="240" spans="1:6" x14ac:dyDescent="0.25">
      <c r="A240" s="74">
        <f t="shared" si="6"/>
        <v>239</v>
      </c>
      <c r="B240" s="75" t="s">
        <v>1495</v>
      </c>
      <c r="C240" s="75" t="s">
        <v>44</v>
      </c>
      <c r="D240" s="76">
        <v>74.840999999999994</v>
      </c>
      <c r="E240" s="76"/>
      <c r="F240" s="76">
        <f t="shared" si="7"/>
        <v>0</v>
      </c>
    </row>
    <row r="241" spans="1:6" x14ac:dyDescent="0.25">
      <c r="A241" s="74">
        <f t="shared" si="6"/>
        <v>240</v>
      </c>
      <c r="B241" s="75" t="s">
        <v>1496</v>
      </c>
      <c r="C241" s="75" t="s">
        <v>44</v>
      </c>
      <c r="D241" s="76">
        <v>1</v>
      </c>
      <c r="E241" s="76"/>
      <c r="F241" s="76">
        <f t="shared" si="7"/>
        <v>0</v>
      </c>
    </row>
    <row r="242" spans="1:6" x14ac:dyDescent="0.25">
      <c r="A242" s="74">
        <f t="shared" si="6"/>
        <v>241</v>
      </c>
      <c r="B242" s="75" t="s">
        <v>1497</v>
      </c>
      <c r="C242" s="75" t="s">
        <v>44</v>
      </c>
      <c r="D242" s="76">
        <v>2</v>
      </c>
      <c r="E242" s="76"/>
      <c r="F242" s="76">
        <f t="shared" si="7"/>
        <v>0</v>
      </c>
    </row>
    <row r="243" spans="1:6" x14ac:dyDescent="0.25">
      <c r="A243" s="74">
        <f t="shared" si="6"/>
        <v>242</v>
      </c>
      <c r="B243" s="75" t="s">
        <v>1498</v>
      </c>
      <c r="C243" s="75" t="s">
        <v>17</v>
      </c>
      <c r="D243" s="76">
        <v>2</v>
      </c>
      <c r="E243" s="76"/>
      <c r="F243" s="76">
        <f t="shared" si="7"/>
        <v>0</v>
      </c>
    </row>
    <row r="244" spans="1:6" x14ac:dyDescent="0.25">
      <c r="A244" s="74">
        <f t="shared" si="6"/>
        <v>243</v>
      </c>
      <c r="B244" s="75" t="s">
        <v>1499</v>
      </c>
      <c r="C244" s="75" t="s">
        <v>17</v>
      </c>
      <c r="D244" s="76">
        <v>1</v>
      </c>
      <c r="E244" s="76"/>
      <c r="F244" s="76">
        <f t="shared" si="7"/>
        <v>0</v>
      </c>
    </row>
    <row r="245" spans="1:6" x14ac:dyDescent="0.25">
      <c r="A245" s="74">
        <f t="shared" si="6"/>
        <v>244</v>
      </c>
      <c r="B245" s="75" t="s">
        <v>1500</v>
      </c>
      <c r="C245" s="75" t="s">
        <v>44</v>
      </c>
      <c r="D245" s="76">
        <v>41.4</v>
      </c>
      <c r="E245" s="76"/>
      <c r="F245" s="76">
        <f t="shared" si="7"/>
        <v>0</v>
      </c>
    </row>
    <row r="246" spans="1:6" x14ac:dyDescent="0.25">
      <c r="A246" s="74">
        <f t="shared" si="6"/>
        <v>245</v>
      </c>
      <c r="B246" s="75" t="s">
        <v>1501</v>
      </c>
      <c r="C246" s="75" t="s">
        <v>44</v>
      </c>
      <c r="D246" s="76">
        <v>6.25</v>
      </c>
      <c r="E246" s="76"/>
      <c r="F246" s="76">
        <f t="shared" si="7"/>
        <v>0</v>
      </c>
    </row>
    <row r="247" spans="1:6" x14ac:dyDescent="0.25">
      <c r="A247" s="74">
        <f t="shared" si="6"/>
        <v>246</v>
      </c>
      <c r="B247" s="75" t="s">
        <v>1502</v>
      </c>
      <c r="C247" s="75" t="s">
        <v>44</v>
      </c>
      <c r="D247" s="76">
        <v>0.81840000000000002</v>
      </c>
      <c r="E247" s="76"/>
      <c r="F247" s="76">
        <f t="shared" si="7"/>
        <v>0</v>
      </c>
    </row>
    <row r="248" spans="1:6" x14ac:dyDescent="0.25">
      <c r="A248" s="74">
        <f t="shared" si="6"/>
        <v>247</v>
      </c>
      <c r="B248" s="75" t="s">
        <v>1503</v>
      </c>
      <c r="C248" s="75" t="s">
        <v>44</v>
      </c>
      <c r="D248" s="76">
        <v>58.3628</v>
      </c>
      <c r="E248" s="76"/>
      <c r="F248" s="76">
        <f t="shared" si="7"/>
        <v>0</v>
      </c>
    </row>
    <row r="249" spans="1:6" x14ac:dyDescent="0.25">
      <c r="A249" s="74">
        <f t="shared" si="6"/>
        <v>248</v>
      </c>
      <c r="B249" s="75" t="s">
        <v>1504</v>
      </c>
      <c r="C249" s="75" t="s">
        <v>44</v>
      </c>
      <c r="D249" s="76">
        <v>14.56</v>
      </c>
      <c r="E249" s="76"/>
      <c r="F249" s="76">
        <f t="shared" si="7"/>
        <v>0</v>
      </c>
    </row>
    <row r="250" spans="1:6" x14ac:dyDescent="0.25">
      <c r="A250" s="74">
        <f t="shared" si="6"/>
        <v>249</v>
      </c>
      <c r="B250" s="75" t="s">
        <v>1505</v>
      </c>
      <c r="C250" s="75" t="s">
        <v>34</v>
      </c>
      <c r="D250" s="76">
        <v>0.19908000000000001</v>
      </c>
      <c r="E250" s="76"/>
      <c r="F250" s="76">
        <f t="shared" si="7"/>
        <v>0</v>
      </c>
    </row>
    <row r="251" spans="1:6" x14ac:dyDescent="0.25">
      <c r="A251" s="74">
        <f t="shared" si="6"/>
        <v>250</v>
      </c>
      <c r="B251" s="75" t="s">
        <v>1506</v>
      </c>
      <c r="C251" s="75" t="s">
        <v>1311</v>
      </c>
      <c r="D251" s="76">
        <v>0.13045999999999999</v>
      </c>
      <c r="E251" s="76"/>
      <c r="F251" s="76">
        <f t="shared" si="7"/>
        <v>0</v>
      </c>
    </row>
    <row r="252" spans="1:6" x14ac:dyDescent="0.25">
      <c r="A252" s="74">
        <f t="shared" si="6"/>
        <v>251</v>
      </c>
      <c r="B252" s="75" t="s">
        <v>1507</v>
      </c>
      <c r="C252" s="75" t="s">
        <v>1294</v>
      </c>
      <c r="D252" s="76">
        <v>50.319000000000003</v>
      </c>
      <c r="E252" s="76"/>
      <c r="F252" s="76">
        <f t="shared" si="7"/>
        <v>0</v>
      </c>
    </row>
    <row r="253" spans="1:6" x14ac:dyDescent="0.25">
      <c r="A253" s="74">
        <f t="shared" si="6"/>
        <v>252</v>
      </c>
      <c r="B253" s="75" t="s">
        <v>1508</v>
      </c>
      <c r="C253" s="75" t="s">
        <v>1294</v>
      </c>
      <c r="D253" s="76">
        <v>1.8772</v>
      </c>
      <c r="E253" s="76"/>
      <c r="F253" s="76">
        <f t="shared" si="7"/>
        <v>0</v>
      </c>
    </row>
    <row r="254" spans="1:6" x14ac:dyDescent="0.25">
      <c r="A254" s="74">
        <f t="shared" si="6"/>
        <v>253</v>
      </c>
      <c r="B254" s="75" t="s">
        <v>1509</v>
      </c>
      <c r="C254" s="75" t="s">
        <v>116</v>
      </c>
      <c r="D254" s="76">
        <v>4.9307999999999996</v>
      </c>
      <c r="E254" s="76"/>
      <c r="F254" s="76">
        <f t="shared" si="7"/>
        <v>0</v>
      </c>
    </row>
    <row r="255" spans="1:6" x14ac:dyDescent="0.25">
      <c r="A255" s="74">
        <f t="shared" si="6"/>
        <v>254</v>
      </c>
      <c r="B255" s="75" t="s">
        <v>1510</v>
      </c>
      <c r="C255" s="75" t="s">
        <v>44</v>
      </c>
      <c r="D255" s="76">
        <v>1</v>
      </c>
      <c r="E255" s="76"/>
      <c r="F255" s="76">
        <f t="shared" si="7"/>
        <v>0</v>
      </c>
    </row>
    <row r="256" spans="1:6" x14ac:dyDescent="0.25">
      <c r="A256" s="74">
        <f t="shared" si="6"/>
        <v>255</v>
      </c>
      <c r="B256" s="75" t="s">
        <v>1511</v>
      </c>
      <c r="C256" s="75" t="s">
        <v>44</v>
      </c>
      <c r="D256" s="76">
        <v>67.261300000000006</v>
      </c>
      <c r="E256" s="76"/>
      <c r="F256" s="76">
        <f t="shared" si="7"/>
        <v>0</v>
      </c>
    </row>
    <row r="257" spans="1:6" x14ac:dyDescent="0.25">
      <c r="A257" s="74">
        <f t="shared" si="6"/>
        <v>256</v>
      </c>
      <c r="B257" s="75" t="s">
        <v>1601</v>
      </c>
      <c r="C257" s="75" t="s">
        <v>1512</v>
      </c>
      <c r="D257" s="76">
        <v>25.2</v>
      </c>
      <c r="E257" s="76"/>
      <c r="F257" s="76">
        <f t="shared" si="7"/>
        <v>0</v>
      </c>
    </row>
    <row r="258" spans="1:6" x14ac:dyDescent="0.25">
      <c r="A258" s="74">
        <f t="shared" si="6"/>
        <v>257</v>
      </c>
      <c r="B258" s="75" t="s">
        <v>1600</v>
      </c>
      <c r="C258" s="75" t="s">
        <v>1512</v>
      </c>
      <c r="D258" s="76">
        <v>54.6</v>
      </c>
      <c r="E258" s="76"/>
      <c r="F258" s="76">
        <f t="shared" si="7"/>
        <v>0</v>
      </c>
    </row>
    <row r="259" spans="1:6" x14ac:dyDescent="0.25">
      <c r="A259" s="74">
        <f t="shared" ref="A259:A293" si="8">ROW(A258)</f>
        <v>258</v>
      </c>
      <c r="B259" s="75" t="s">
        <v>1513</v>
      </c>
      <c r="C259" s="75" t="s">
        <v>34</v>
      </c>
      <c r="D259" s="76">
        <v>1.9165000000000001</v>
      </c>
      <c r="E259" s="76"/>
      <c r="F259" s="76">
        <f t="shared" ref="F259:F293" si="9">D259*E259</f>
        <v>0</v>
      </c>
    </row>
    <row r="260" spans="1:6" x14ac:dyDescent="0.25">
      <c r="A260" s="74">
        <f t="shared" si="8"/>
        <v>259</v>
      </c>
      <c r="B260" s="75" t="s">
        <v>1514</v>
      </c>
      <c r="C260" s="75" t="s">
        <v>34</v>
      </c>
      <c r="D260" s="76">
        <v>3.53403</v>
      </c>
      <c r="E260" s="76"/>
      <c r="F260" s="76">
        <f t="shared" si="9"/>
        <v>0</v>
      </c>
    </row>
    <row r="261" spans="1:6" x14ac:dyDescent="0.25">
      <c r="A261" s="74">
        <f t="shared" si="8"/>
        <v>260</v>
      </c>
      <c r="B261" s="75" t="s">
        <v>1515</v>
      </c>
      <c r="C261" s="75" t="s">
        <v>34</v>
      </c>
      <c r="D261" s="76">
        <v>13.20251</v>
      </c>
      <c r="E261" s="76"/>
      <c r="F261" s="76">
        <f t="shared" si="9"/>
        <v>0</v>
      </c>
    </row>
    <row r="262" spans="1:6" x14ac:dyDescent="0.25">
      <c r="A262" s="74">
        <f t="shared" si="8"/>
        <v>261</v>
      </c>
      <c r="B262" s="75" t="s">
        <v>411</v>
      </c>
      <c r="C262" s="75" t="s">
        <v>44</v>
      </c>
      <c r="D262" s="76">
        <v>3</v>
      </c>
      <c r="E262" s="76"/>
      <c r="F262" s="76">
        <f t="shared" si="9"/>
        <v>0</v>
      </c>
    </row>
    <row r="263" spans="1:6" x14ac:dyDescent="0.25">
      <c r="A263" s="74">
        <f t="shared" si="8"/>
        <v>262</v>
      </c>
      <c r="B263" s="75" t="s">
        <v>1516</v>
      </c>
      <c r="C263" s="75" t="s">
        <v>44</v>
      </c>
      <c r="D263" s="76">
        <v>2</v>
      </c>
      <c r="E263" s="76"/>
      <c r="F263" s="76">
        <f t="shared" si="9"/>
        <v>0</v>
      </c>
    </row>
    <row r="264" spans="1:6" x14ac:dyDescent="0.25">
      <c r="A264" s="74">
        <f t="shared" si="8"/>
        <v>263</v>
      </c>
      <c r="B264" s="75" t="s">
        <v>1517</v>
      </c>
      <c r="C264" s="75" t="s">
        <v>44</v>
      </c>
      <c r="D264" s="76">
        <v>1</v>
      </c>
      <c r="E264" s="76"/>
      <c r="F264" s="76">
        <f t="shared" si="9"/>
        <v>0</v>
      </c>
    </row>
    <row r="265" spans="1:6" x14ac:dyDescent="0.25">
      <c r="A265" s="74">
        <f t="shared" si="8"/>
        <v>264</v>
      </c>
      <c r="B265" s="75" t="s">
        <v>1602</v>
      </c>
      <c r="C265" s="75" t="s">
        <v>27</v>
      </c>
      <c r="D265" s="76">
        <v>104.1386</v>
      </c>
      <c r="E265" s="76"/>
      <c r="F265" s="76">
        <f t="shared" si="9"/>
        <v>0</v>
      </c>
    </row>
    <row r="266" spans="1:6" x14ac:dyDescent="0.25">
      <c r="A266" s="74">
        <f t="shared" si="8"/>
        <v>265</v>
      </c>
      <c r="B266" s="75" t="s">
        <v>902</v>
      </c>
      <c r="C266" s="75" t="s">
        <v>17</v>
      </c>
      <c r="D266" s="76">
        <v>1</v>
      </c>
      <c r="E266" s="76"/>
      <c r="F266" s="76">
        <f t="shared" si="9"/>
        <v>0</v>
      </c>
    </row>
    <row r="267" spans="1:6" ht="24" customHeight="1" x14ac:dyDescent="0.25">
      <c r="A267" s="74">
        <f t="shared" si="8"/>
        <v>266</v>
      </c>
      <c r="B267" s="75" t="s">
        <v>904</v>
      </c>
      <c r="C267" s="77" t="s">
        <v>17</v>
      </c>
      <c r="D267" s="77">
        <v>1</v>
      </c>
      <c r="E267" s="77"/>
      <c r="F267" s="76">
        <f t="shared" si="9"/>
        <v>0</v>
      </c>
    </row>
    <row r="268" spans="1:6" x14ac:dyDescent="0.25">
      <c r="A268" s="74">
        <f t="shared" si="8"/>
        <v>267</v>
      </c>
      <c r="B268" s="75" t="s">
        <v>1518</v>
      </c>
      <c r="C268" s="75" t="s">
        <v>44</v>
      </c>
      <c r="D268" s="76">
        <v>9</v>
      </c>
      <c r="E268" s="76"/>
      <c r="F268" s="76">
        <f t="shared" si="9"/>
        <v>0</v>
      </c>
    </row>
    <row r="269" spans="1:6" x14ac:dyDescent="0.25">
      <c r="A269" s="74">
        <f t="shared" si="8"/>
        <v>268</v>
      </c>
      <c r="B269" s="75" t="s">
        <v>1519</v>
      </c>
      <c r="C269" s="75" t="s">
        <v>34</v>
      </c>
      <c r="D269" s="76">
        <v>0.22320000000000001</v>
      </c>
      <c r="E269" s="76"/>
      <c r="F269" s="76">
        <f t="shared" si="9"/>
        <v>0</v>
      </c>
    </row>
    <row r="270" spans="1:6" x14ac:dyDescent="0.25">
      <c r="A270" s="74">
        <f t="shared" si="8"/>
        <v>269</v>
      </c>
      <c r="B270" s="75" t="s">
        <v>1520</v>
      </c>
      <c r="C270" s="75" t="s">
        <v>34</v>
      </c>
      <c r="D270" s="76">
        <v>0.64039999999999997</v>
      </c>
      <c r="E270" s="76"/>
      <c r="F270" s="76">
        <f t="shared" si="9"/>
        <v>0</v>
      </c>
    </row>
    <row r="271" spans="1:6" x14ac:dyDescent="0.25">
      <c r="A271" s="74">
        <f t="shared" si="8"/>
        <v>270</v>
      </c>
      <c r="B271" s="75" t="s">
        <v>1521</v>
      </c>
      <c r="C271" s="75" t="s">
        <v>34</v>
      </c>
      <c r="D271" s="76">
        <v>0.33660000000000001</v>
      </c>
      <c r="E271" s="76"/>
      <c r="F271" s="76">
        <f t="shared" si="9"/>
        <v>0</v>
      </c>
    </row>
    <row r="272" spans="1:6" x14ac:dyDescent="0.25">
      <c r="A272" s="74">
        <f t="shared" si="8"/>
        <v>271</v>
      </c>
      <c r="B272" s="75" t="s">
        <v>1522</v>
      </c>
      <c r="C272" s="75" t="s">
        <v>34</v>
      </c>
      <c r="D272" s="76">
        <v>24.105609999999999</v>
      </c>
      <c r="E272" s="76"/>
      <c r="F272" s="76">
        <f t="shared" si="9"/>
        <v>0</v>
      </c>
    </row>
    <row r="273" spans="1:6" x14ac:dyDescent="0.25">
      <c r="A273" s="74">
        <f t="shared" si="8"/>
        <v>272</v>
      </c>
      <c r="B273" s="75" t="s">
        <v>1523</v>
      </c>
      <c r="C273" s="75" t="s">
        <v>34</v>
      </c>
      <c r="D273" s="76">
        <v>10.96091</v>
      </c>
      <c r="E273" s="76"/>
      <c r="F273" s="76">
        <f t="shared" si="9"/>
        <v>0</v>
      </c>
    </row>
    <row r="274" spans="1:6" x14ac:dyDescent="0.25">
      <c r="A274" s="74">
        <f t="shared" si="8"/>
        <v>273</v>
      </c>
      <c r="B274" s="75" t="s">
        <v>1524</v>
      </c>
      <c r="C274" s="75" t="s">
        <v>34</v>
      </c>
      <c r="D274" s="76">
        <v>0.17216000000000001</v>
      </c>
      <c r="E274" s="76"/>
      <c r="F274" s="76">
        <f t="shared" si="9"/>
        <v>0</v>
      </c>
    </row>
    <row r="275" spans="1:6" x14ac:dyDescent="0.25">
      <c r="A275" s="74">
        <f t="shared" si="8"/>
        <v>274</v>
      </c>
      <c r="B275" s="75" t="s">
        <v>1525</v>
      </c>
      <c r="C275" s="75" t="s">
        <v>34</v>
      </c>
      <c r="D275" s="76">
        <v>1.4920599999999999</v>
      </c>
      <c r="E275" s="76"/>
      <c r="F275" s="76">
        <f t="shared" si="9"/>
        <v>0</v>
      </c>
    </row>
    <row r="276" spans="1:6" x14ac:dyDescent="0.25">
      <c r="A276" s="74">
        <f t="shared" si="8"/>
        <v>275</v>
      </c>
      <c r="B276" s="75" t="s">
        <v>1526</v>
      </c>
      <c r="C276" s="75" t="s">
        <v>34</v>
      </c>
      <c r="D276" s="76">
        <v>1.14774</v>
      </c>
      <c r="E276" s="76"/>
      <c r="F276" s="76">
        <f t="shared" si="9"/>
        <v>0</v>
      </c>
    </row>
    <row r="277" spans="1:6" x14ac:dyDescent="0.25">
      <c r="A277" s="74">
        <f t="shared" si="8"/>
        <v>276</v>
      </c>
      <c r="B277" s="83" t="s">
        <v>1527</v>
      </c>
      <c r="C277" s="75" t="s">
        <v>34</v>
      </c>
      <c r="D277" s="76">
        <v>0.49125999999999997</v>
      </c>
      <c r="E277" s="76"/>
      <c r="F277" s="76">
        <f t="shared" si="9"/>
        <v>0</v>
      </c>
    </row>
    <row r="278" spans="1:6" x14ac:dyDescent="0.25">
      <c r="A278" s="74">
        <f t="shared" si="8"/>
        <v>277</v>
      </c>
      <c r="B278" s="83" t="s">
        <v>1528</v>
      </c>
      <c r="C278" s="75" t="s">
        <v>34</v>
      </c>
      <c r="D278" s="76">
        <v>6.0000000000000001E-3</v>
      </c>
      <c r="E278" s="76"/>
      <c r="F278" s="76">
        <f t="shared" si="9"/>
        <v>0</v>
      </c>
    </row>
    <row r="279" spans="1:6" x14ac:dyDescent="0.25">
      <c r="A279" s="74">
        <f t="shared" si="8"/>
        <v>278</v>
      </c>
      <c r="B279" s="83" t="s">
        <v>1529</v>
      </c>
      <c r="C279" s="75" t="s">
        <v>34</v>
      </c>
      <c r="D279" s="76">
        <v>9.7000000000000003E-3</v>
      </c>
      <c r="E279" s="76"/>
      <c r="F279" s="76">
        <f t="shared" si="9"/>
        <v>0</v>
      </c>
    </row>
    <row r="280" spans="1:6" x14ac:dyDescent="0.25">
      <c r="A280" s="74">
        <f t="shared" si="8"/>
        <v>279</v>
      </c>
      <c r="B280" s="75" t="s">
        <v>1530</v>
      </c>
      <c r="C280" s="75" t="s">
        <v>1294</v>
      </c>
      <c r="D280" s="76">
        <v>18.5152</v>
      </c>
      <c r="E280" s="76"/>
      <c r="F280" s="76">
        <f t="shared" si="9"/>
        <v>0</v>
      </c>
    </row>
    <row r="281" spans="1:6" x14ac:dyDescent="0.25">
      <c r="A281" s="74">
        <f t="shared" si="8"/>
        <v>280</v>
      </c>
      <c r="B281" s="75" t="s">
        <v>1603</v>
      </c>
      <c r="C281" s="75" t="s">
        <v>1294</v>
      </c>
      <c r="D281" s="76">
        <v>82.5</v>
      </c>
      <c r="E281" s="76"/>
      <c r="F281" s="76">
        <f t="shared" si="9"/>
        <v>0</v>
      </c>
    </row>
    <row r="282" spans="1:6" x14ac:dyDescent="0.25">
      <c r="A282" s="74">
        <f t="shared" si="8"/>
        <v>281</v>
      </c>
      <c r="B282" s="75" t="s">
        <v>1604</v>
      </c>
      <c r="C282" s="75" t="s">
        <v>1294</v>
      </c>
      <c r="D282" s="76">
        <v>4.6150000000000002</v>
      </c>
      <c r="E282" s="76"/>
      <c r="F282" s="76">
        <f t="shared" si="9"/>
        <v>0</v>
      </c>
    </row>
    <row r="283" spans="1:6" x14ac:dyDescent="0.25">
      <c r="A283" s="74">
        <f t="shared" si="8"/>
        <v>282</v>
      </c>
      <c r="B283" s="75" t="s">
        <v>529</v>
      </c>
      <c r="C283" s="75" t="s">
        <v>44</v>
      </c>
      <c r="D283" s="76">
        <v>6</v>
      </c>
      <c r="E283" s="76"/>
      <c r="F283" s="76">
        <f t="shared" si="9"/>
        <v>0</v>
      </c>
    </row>
    <row r="284" spans="1:6" x14ac:dyDescent="0.25">
      <c r="A284" s="74">
        <f t="shared" si="8"/>
        <v>283</v>
      </c>
      <c r="B284" s="75" t="s">
        <v>1531</v>
      </c>
      <c r="C284" s="75" t="s">
        <v>44</v>
      </c>
      <c r="D284" s="76">
        <v>2</v>
      </c>
      <c r="E284" s="76"/>
      <c r="F284" s="76">
        <f t="shared" si="9"/>
        <v>0</v>
      </c>
    </row>
    <row r="285" spans="1:6" x14ac:dyDescent="0.25">
      <c r="A285" s="74">
        <f t="shared" si="8"/>
        <v>284</v>
      </c>
      <c r="B285" s="75" t="s">
        <v>1607</v>
      </c>
      <c r="C285" s="75" t="s">
        <v>44</v>
      </c>
      <c r="D285" s="76">
        <v>1</v>
      </c>
      <c r="E285" s="76"/>
      <c r="F285" s="76">
        <f t="shared" si="9"/>
        <v>0</v>
      </c>
    </row>
    <row r="286" spans="1:6" x14ac:dyDescent="0.25">
      <c r="A286" s="74">
        <f t="shared" si="8"/>
        <v>285</v>
      </c>
      <c r="B286" s="75" t="s">
        <v>1532</v>
      </c>
      <c r="C286" s="75" t="s">
        <v>44</v>
      </c>
      <c r="D286" s="76">
        <v>1</v>
      </c>
      <c r="E286" s="76"/>
      <c r="F286" s="76">
        <f t="shared" si="9"/>
        <v>0</v>
      </c>
    </row>
    <row r="287" spans="1:6" x14ac:dyDescent="0.25">
      <c r="A287" s="74">
        <f t="shared" si="8"/>
        <v>286</v>
      </c>
      <c r="B287" s="75" t="s">
        <v>1606</v>
      </c>
      <c r="C287" s="75" t="s">
        <v>44</v>
      </c>
      <c r="D287" s="76">
        <v>5</v>
      </c>
      <c r="E287" s="76"/>
      <c r="F287" s="76">
        <f t="shared" si="9"/>
        <v>0</v>
      </c>
    </row>
    <row r="288" spans="1:6" x14ac:dyDescent="0.25">
      <c r="A288" s="74">
        <f t="shared" si="8"/>
        <v>287</v>
      </c>
      <c r="B288" s="75" t="s">
        <v>1533</v>
      </c>
      <c r="C288" s="75" t="s">
        <v>44</v>
      </c>
      <c r="D288" s="76">
        <v>2</v>
      </c>
      <c r="E288" s="76"/>
      <c r="F288" s="76">
        <f t="shared" si="9"/>
        <v>0</v>
      </c>
    </row>
    <row r="289" spans="1:6" x14ac:dyDescent="0.25">
      <c r="A289" s="74">
        <f t="shared" si="8"/>
        <v>288</v>
      </c>
      <c r="B289" s="75" t="s">
        <v>1534</v>
      </c>
      <c r="C289" s="75" t="s">
        <v>44</v>
      </c>
      <c r="D289" s="76">
        <v>1</v>
      </c>
      <c r="E289" s="76"/>
      <c r="F289" s="76">
        <f t="shared" si="9"/>
        <v>0</v>
      </c>
    </row>
    <row r="290" spans="1:6" x14ac:dyDescent="0.25">
      <c r="A290" s="74">
        <f t="shared" si="8"/>
        <v>289</v>
      </c>
      <c r="B290" s="75" t="s">
        <v>1535</v>
      </c>
      <c r="C290" s="75" t="s">
        <v>17</v>
      </c>
      <c r="D290" s="76">
        <v>1</v>
      </c>
      <c r="E290" s="76"/>
      <c r="F290" s="76">
        <f t="shared" si="9"/>
        <v>0</v>
      </c>
    </row>
    <row r="291" spans="1:6" x14ac:dyDescent="0.25">
      <c r="A291" s="74">
        <f t="shared" si="8"/>
        <v>290</v>
      </c>
      <c r="B291" s="75" t="s">
        <v>1605</v>
      </c>
      <c r="C291" s="75" t="s">
        <v>44</v>
      </c>
      <c r="D291" s="76">
        <v>337.96300000000002</v>
      </c>
      <c r="E291" s="76"/>
      <c r="F291" s="76">
        <f t="shared" si="9"/>
        <v>0</v>
      </c>
    </row>
    <row r="292" spans="1:6" x14ac:dyDescent="0.25">
      <c r="A292" s="74">
        <f t="shared" si="8"/>
        <v>291</v>
      </c>
      <c r="B292" s="75" t="s">
        <v>1536</v>
      </c>
      <c r="C292" s="75" t="s">
        <v>34</v>
      </c>
      <c r="D292" s="76">
        <v>6.4000000000000001E-2</v>
      </c>
      <c r="E292" s="76"/>
      <c r="F292" s="76">
        <f t="shared" si="9"/>
        <v>0</v>
      </c>
    </row>
    <row r="293" spans="1:6" x14ac:dyDescent="0.25">
      <c r="A293" s="74">
        <f t="shared" si="8"/>
        <v>292</v>
      </c>
      <c r="B293" s="75" t="s">
        <v>1537</v>
      </c>
      <c r="C293" s="75" t="s">
        <v>1294</v>
      </c>
      <c r="D293" s="76">
        <v>47.390999999999998</v>
      </c>
      <c r="E293" s="76"/>
      <c r="F293" s="76">
        <f t="shared" si="9"/>
        <v>0</v>
      </c>
    </row>
    <row r="294" spans="1:6" ht="45.75" customHeight="1" x14ac:dyDescent="0.25">
      <c r="A294" s="160" t="s">
        <v>1538</v>
      </c>
      <c r="B294" s="161"/>
      <c r="C294" s="161"/>
      <c r="D294" s="162"/>
      <c r="E294" s="84"/>
      <c r="F294" s="130">
        <f>SUM(F2:F42,F43:F107,F108:F166,F167:F231,F233:F293)</f>
        <v>0</v>
      </c>
    </row>
    <row r="295" spans="1:6" x14ac:dyDescent="0.25">
      <c r="A295" s="163" t="s">
        <v>1539</v>
      </c>
      <c r="B295" s="164"/>
      <c r="C295" s="164"/>
      <c r="D295" s="165"/>
      <c r="E295" s="98"/>
      <c r="F295" s="130"/>
    </row>
    <row r="296" spans="1:6" x14ac:dyDescent="0.25">
      <c r="A296" s="166"/>
      <c r="B296" s="167"/>
      <c r="C296" s="167"/>
      <c r="D296" s="168"/>
      <c r="E296" s="85"/>
      <c r="F296" s="43"/>
    </row>
    <row r="297" spans="1:6" ht="15.75" thickBot="1" x14ac:dyDescent="0.3">
      <c r="A297" s="169"/>
      <c r="B297" s="170"/>
      <c r="C297" s="170"/>
      <c r="D297" s="171"/>
      <c r="E297" s="86"/>
      <c r="F297" s="49"/>
    </row>
  </sheetData>
  <mergeCells count="4">
    <mergeCell ref="A294:D294"/>
    <mergeCell ref="A295:D295"/>
    <mergeCell ref="A296:D296"/>
    <mergeCell ref="A297:D297"/>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568797-AD7F-47F4-AF13-4E73567CEF14}">
  <dimension ref="A1:F3"/>
  <sheetViews>
    <sheetView workbookViewId="0">
      <selection activeCell="D2" sqref="D2"/>
    </sheetView>
  </sheetViews>
  <sheetFormatPr defaultRowHeight="15" x14ac:dyDescent="0.25"/>
  <cols>
    <col min="1" max="1" width="9.140625" style="38"/>
    <col min="2" max="2" width="56.140625" style="38" customWidth="1"/>
    <col min="3" max="3" width="17.28515625" style="38" customWidth="1"/>
    <col min="4" max="4" width="15" style="38" customWidth="1"/>
    <col min="5" max="5" width="15" style="1" customWidth="1"/>
    <col min="6" max="6" width="14.42578125" style="38" customWidth="1"/>
  </cols>
  <sheetData>
    <row r="1" spans="1:6" ht="23.25" thickBot="1" x14ac:dyDescent="0.3">
      <c r="A1" s="51" t="s">
        <v>1287</v>
      </c>
      <c r="B1" s="40" t="s">
        <v>1540</v>
      </c>
      <c r="C1" s="61" t="s">
        <v>1289</v>
      </c>
      <c r="D1" s="88" t="s">
        <v>1290</v>
      </c>
      <c r="E1" s="131" t="s">
        <v>1618</v>
      </c>
      <c r="F1" s="41" t="s">
        <v>1291</v>
      </c>
    </row>
    <row r="2" spans="1:6" ht="15.75" thickBot="1" x14ac:dyDescent="0.3">
      <c r="A2" s="58" t="s">
        <v>1292</v>
      </c>
      <c r="B2" s="66" t="s">
        <v>1541</v>
      </c>
      <c r="C2" s="66" t="s">
        <v>365</v>
      </c>
      <c r="D2" s="49">
        <v>7454.1998000000003</v>
      </c>
      <c r="E2" s="128"/>
      <c r="F2" s="132">
        <f>D2*E2</f>
        <v>0</v>
      </c>
    </row>
    <row r="3" spans="1:6" ht="15.75" thickBot="1" x14ac:dyDescent="0.3">
      <c r="A3" s="172" t="s">
        <v>1542</v>
      </c>
      <c r="B3" s="173"/>
      <c r="C3" s="174"/>
      <c r="D3" s="49">
        <v>7454.1998000000003</v>
      </c>
      <c r="E3" s="128"/>
      <c r="F3" s="132">
        <f>ROUND(F2,2)</f>
        <v>0</v>
      </c>
    </row>
  </sheetData>
  <mergeCells count="1">
    <mergeCell ref="A3:C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00B98B-3F7C-46E0-8E17-10CEA3CABC39}">
  <dimension ref="A1:F40"/>
  <sheetViews>
    <sheetView workbookViewId="0">
      <selection activeCell="K16" sqref="K16"/>
    </sheetView>
  </sheetViews>
  <sheetFormatPr defaultRowHeight="15" x14ac:dyDescent="0.25"/>
  <cols>
    <col min="1" max="1" width="7.5703125" style="38" customWidth="1"/>
    <col min="2" max="2" width="71.85546875" style="38" customWidth="1"/>
    <col min="3" max="3" width="11.42578125" style="38" customWidth="1"/>
    <col min="4" max="4" width="16.42578125" style="38" customWidth="1"/>
    <col min="5" max="5" width="16.42578125" style="1" customWidth="1"/>
    <col min="6" max="6" width="22.85546875" style="38" customWidth="1"/>
  </cols>
  <sheetData>
    <row r="1" spans="1:6" ht="23.25" thickBot="1" x14ac:dyDescent="0.3">
      <c r="A1" s="51" t="s">
        <v>1287</v>
      </c>
      <c r="B1" s="40" t="s">
        <v>1543</v>
      </c>
      <c r="C1" s="41" t="s">
        <v>1289</v>
      </c>
      <c r="D1" s="88" t="s">
        <v>1290</v>
      </c>
      <c r="E1" s="131" t="s">
        <v>1618</v>
      </c>
      <c r="F1" s="41" t="s">
        <v>1291</v>
      </c>
    </row>
    <row r="2" spans="1:6" ht="15.75" thickBot="1" x14ac:dyDescent="0.3">
      <c r="A2" s="89">
        <f>ROW(A1)</f>
        <v>1</v>
      </c>
      <c r="B2" s="90" t="s">
        <v>1544</v>
      </c>
      <c r="C2" s="90" t="s">
        <v>1545</v>
      </c>
      <c r="D2" s="91">
        <v>23.58605</v>
      </c>
      <c r="E2" s="133"/>
      <c r="F2" s="91">
        <f>D2*E2</f>
        <v>0</v>
      </c>
    </row>
    <row r="3" spans="1:6" ht="15.75" thickBot="1" x14ac:dyDescent="0.3">
      <c r="A3" s="89">
        <f t="shared" ref="A3:A39" si="0">ROW(A2)</f>
        <v>2</v>
      </c>
      <c r="B3" s="90" t="s">
        <v>1546</v>
      </c>
      <c r="C3" s="90" t="s">
        <v>1545</v>
      </c>
      <c r="D3" s="91">
        <v>0.3538</v>
      </c>
      <c r="E3" s="133"/>
      <c r="F3" s="91">
        <f t="shared" ref="F3:F39" si="1">D3*E3</f>
        <v>0</v>
      </c>
    </row>
    <row r="4" spans="1:6" ht="15.75" thickBot="1" x14ac:dyDescent="0.3">
      <c r="A4" s="89">
        <f t="shared" si="0"/>
        <v>3</v>
      </c>
      <c r="B4" s="90" t="s">
        <v>1547</v>
      </c>
      <c r="C4" s="90" t="s">
        <v>1545</v>
      </c>
      <c r="D4" s="91">
        <v>0.46289999999999998</v>
      </c>
      <c r="E4" s="133"/>
      <c r="F4" s="91">
        <f t="shared" si="1"/>
        <v>0</v>
      </c>
    </row>
    <row r="5" spans="1:6" ht="15.75" thickBot="1" x14ac:dyDescent="0.3">
      <c r="A5" s="89">
        <f t="shared" si="0"/>
        <v>4</v>
      </c>
      <c r="B5" s="90" t="s">
        <v>1548</v>
      </c>
      <c r="C5" s="90" t="s">
        <v>1545</v>
      </c>
      <c r="D5" s="91">
        <v>0.22359999999999999</v>
      </c>
      <c r="E5" s="133"/>
      <c r="F5" s="91">
        <f t="shared" si="1"/>
        <v>0</v>
      </c>
    </row>
    <row r="6" spans="1:6" ht="15.75" thickBot="1" x14ac:dyDescent="0.3">
      <c r="A6" s="89">
        <f t="shared" si="0"/>
        <v>5</v>
      </c>
      <c r="B6" s="90" t="s">
        <v>1549</v>
      </c>
      <c r="C6" s="90" t="s">
        <v>1545</v>
      </c>
      <c r="D6" s="91">
        <v>1.6119999999999999E-2</v>
      </c>
      <c r="E6" s="133"/>
      <c r="F6" s="91">
        <f t="shared" si="1"/>
        <v>0</v>
      </c>
    </row>
    <row r="7" spans="1:6" ht="15.75" thickBot="1" x14ac:dyDescent="0.3">
      <c r="A7" s="89">
        <f t="shared" si="0"/>
        <v>6</v>
      </c>
      <c r="B7" s="90" t="s">
        <v>1550</v>
      </c>
      <c r="C7" s="90" t="s">
        <v>1545</v>
      </c>
      <c r="D7" s="91">
        <v>5.8319999999999997E-2</v>
      </c>
      <c r="E7" s="133"/>
      <c r="F7" s="91">
        <f t="shared" si="1"/>
        <v>0</v>
      </c>
    </row>
    <row r="8" spans="1:6" ht="15.75" thickBot="1" x14ac:dyDescent="0.3">
      <c r="A8" s="89">
        <f t="shared" si="0"/>
        <v>7</v>
      </c>
      <c r="B8" s="90" t="s">
        <v>1551</v>
      </c>
      <c r="C8" s="90" t="s">
        <v>1545</v>
      </c>
      <c r="D8" s="91">
        <v>3.2722500000000001</v>
      </c>
      <c r="E8" s="133"/>
      <c r="F8" s="91">
        <f t="shared" si="1"/>
        <v>0</v>
      </c>
    </row>
    <row r="9" spans="1:6" ht="15.75" thickBot="1" x14ac:dyDescent="0.3">
      <c r="A9" s="89">
        <f t="shared" si="0"/>
        <v>8</v>
      </c>
      <c r="B9" s="90" t="s">
        <v>1552</v>
      </c>
      <c r="C9" s="90" t="s">
        <v>1545</v>
      </c>
      <c r="D9" s="91">
        <v>7.7267999999999999</v>
      </c>
      <c r="E9" s="133"/>
      <c r="F9" s="91">
        <f t="shared" si="1"/>
        <v>0</v>
      </c>
    </row>
    <row r="10" spans="1:6" ht="15.75" thickBot="1" x14ac:dyDescent="0.3">
      <c r="A10" s="89">
        <f t="shared" si="0"/>
        <v>9</v>
      </c>
      <c r="B10" s="90" t="s">
        <v>1553</v>
      </c>
      <c r="C10" s="90" t="s">
        <v>1545</v>
      </c>
      <c r="D10" s="91">
        <v>0.22359999999999999</v>
      </c>
      <c r="E10" s="133"/>
      <c r="F10" s="91">
        <f t="shared" si="1"/>
        <v>0</v>
      </c>
    </row>
    <row r="11" spans="1:6" ht="15.75" thickBot="1" x14ac:dyDescent="0.3">
      <c r="A11" s="89">
        <f t="shared" si="0"/>
        <v>10</v>
      </c>
      <c r="B11" s="90" t="s">
        <v>1554</v>
      </c>
      <c r="C11" s="90" t="s">
        <v>1545</v>
      </c>
      <c r="D11" s="91">
        <v>1.6119999999999999E-2</v>
      </c>
      <c r="E11" s="133"/>
      <c r="F11" s="91">
        <f t="shared" si="1"/>
        <v>0</v>
      </c>
    </row>
    <row r="12" spans="1:6" ht="15.75" thickBot="1" x14ac:dyDescent="0.3">
      <c r="A12" s="89">
        <f t="shared" si="0"/>
        <v>11</v>
      </c>
      <c r="B12" s="90" t="s">
        <v>1555</v>
      </c>
      <c r="C12" s="90" t="s">
        <v>1545</v>
      </c>
      <c r="D12" s="91">
        <v>3.585E-2</v>
      </c>
      <c r="E12" s="133"/>
      <c r="F12" s="91">
        <f t="shared" si="1"/>
        <v>0</v>
      </c>
    </row>
    <row r="13" spans="1:6" ht="15.75" thickBot="1" x14ac:dyDescent="0.3">
      <c r="A13" s="89">
        <f t="shared" si="0"/>
        <v>12</v>
      </c>
      <c r="B13" s="90" t="s">
        <v>1556</v>
      </c>
      <c r="C13" s="90" t="s">
        <v>1545</v>
      </c>
      <c r="D13" s="91">
        <v>1.2565500000000001</v>
      </c>
      <c r="E13" s="133"/>
      <c r="F13" s="91">
        <f t="shared" si="1"/>
        <v>0</v>
      </c>
    </row>
    <row r="14" spans="1:6" ht="15.75" thickBot="1" x14ac:dyDescent="0.3">
      <c r="A14" s="89">
        <f t="shared" si="0"/>
        <v>13</v>
      </c>
      <c r="B14" s="90" t="s">
        <v>1557</v>
      </c>
      <c r="C14" s="90" t="s">
        <v>1545</v>
      </c>
      <c r="D14" s="91">
        <v>0.01</v>
      </c>
      <c r="E14" s="133"/>
      <c r="F14" s="91">
        <f t="shared" si="1"/>
        <v>0</v>
      </c>
    </row>
    <row r="15" spans="1:6" ht="15.75" thickBot="1" x14ac:dyDescent="0.3">
      <c r="A15" s="89">
        <f t="shared" si="0"/>
        <v>14</v>
      </c>
      <c r="B15" s="90" t="s">
        <v>1558</v>
      </c>
      <c r="C15" s="90" t="s">
        <v>1545</v>
      </c>
      <c r="D15" s="91">
        <v>4.6471900000000002</v>
      </c>
      <c r="E15" s="133"/>
      <c r="F15" s="91">
        <f t="shared" si="1"/>
        <v>0</v>
      </c>
    </row>
    <row r="16" spans="1:6" ht="15.75" thickBot="1" x14ac:dyDescent="0.3">
      <c r="A16" s="89">
        <f t="shared" si="0"/>
        <v>15</v>
      </c>
      <c r="B16" s="90" t="s">
        <v>1559</v>
      </c>
      <c r="C16" s="90" t="s">
        <v>1545</v>
      </c>
      <c r="D16" s="91">
        <v>222.9025</v>
      </c>
      <c r="E16" s="133"/>
      <c r="F16" s="91">
        <f t="shared" si="1"/>
        <v>0</v>
      </c>
    </row>
    <row r="17" spans="1:6" ht="15.75" thickBot="1" x14ac:dyDescent="0.3">
      <c r="A17" s="89">
        <f t="shared" si="0"/>
        <v>16</v>
      </c>
      <c r="B17" s="90" t="s">
        <v>1560</v>
      </c>
      <c r="C17" s="90" t="s">
        <v>1545</v>
      </c>
      <c r="D17" s="91">
        <v>1.1755199999999999</v>
      </c>
      <c r="E17" s="133"/>
      <c r="F17" s="91">
        <f t="shared" si="1"/>
        <v>0</v>
      </c>
    </row>
    <row r="18" spans="1:6" ht="15.75" thickBot="1" x14ac:dyDescent="0.3">
      <c r="A18" s="89">
        <f t="shared" si="0"/>
        <v>17</v>
      </c>
      <c r="B18" s="90" t="s">
        <v>1561</v>
      </c>
      <c r="C18" s="90" t="s">
        <v>1545</v>
      </c>
      <c r="D18" s="91">
        <v>4.2000000000000003E-2</v>
      </c>
      <c r="E18" s="133"/>
      <c r="F18" s="91">
        <f t="shared" si="1"/>
        <v>0</v>
      </c>
    </row>
    <row r="19" spans="1:6" ht="15.75" thickBot="1" x14ac:dyDescent="0.3">
      <c r="A19" s="89">
        <f t="shared" si="0"/>
        <v>18</v>
      </c>
      <c r="B19" s="90" t="s">
        <v>1562</v>
      </c>
      <c r="C19" s="90" t="s">
        <v>1545</v>
      </c>
      <c r="D19" s="91">
        <v>5.8319999999999997E-2</v>
      </c>
      <c r="E19" s="133"/>
      <c r="F19" s="91">
        <f t="shared" si="1"/>
        <v>0</v>
      </c>
    </row>
    <row r="20" spans="1:6" ht="15.75" thickBot="1" x14ac:dyDescent="0.3">
      <c r="A20" s="89">
        <f t="shared" si="0"/>
        <v>19</v>
      </c>
      <c r="B20" s="90" t="s">
        <v>1563</v>
      </c>
      <c r="C20" s="90" t="s">
        <v>1545</v>
      </c>
      <c r="D20" s="91">
        <v>0.89600000000000002</v>
      </c>
      <c r="E20" s="133"/>
      <c r="F20" s="91">
        <f t="shared" si="1"/>
        <v>0</v>
      </c>
    </row>
    <row r="21" spans="1:6" ht="15.75" thickBot="1" x14ac:dyDescent="0.3">
      <c r="A21" s="89">
        <f t="shared" si="0"/>
        <v>20</v>
      </c>
      <c r="B21" s="90" t="s">
        <v>1564</v>
      </c>
      <c r="C21" s="90" t="s">
        <v>1545</v>
      </c>
      <c r="D21" s="91">
        <v>9.5986899999999995</v>
      </c>
      <c r="E21" s="133"/>
      <c r="F21" s="91">
        <f t="shared" si="1"/>
        <v>0</v>
      </c>
    </row>
    <row r="22" spans="1:6" ht="15.75" thickBot="1" x14ac:dyDescent="0.3">
      <c r="A22" s="89">
        <f t="shared" si="0"/>
        <v>21</v>
      </c>
      <c r="B22" s="90" t="s">
        <v>1565</v>
      </c>
      <c r="C22" s="90" t="s">
        <v>1545</v>
      </c>
      <c r="D22" s="91">
        <v>0.51046999999999998</v>
      </c>
      <c r="E22" s="133"/>
      <c r="F22" s="91">
        <f t="shared" si="1"/>
        <v>0</v>
      </c>
    </row>
    <row r="23" spans="1:6" ht="15.75" thickBot="1" x14ac:dyDescent="0.3">
      <c r="A23" s="89">
        <f t="shared" si="0"/>
        <v>22</v>
      </c>
      <c r="B23" s="90" t="s">
        <v>1566</v>
      </c>
      <c r="C23" s="90" t="s">
        <v>1545</v>
      </c>
      <c r="D23" s="91">
        <v>1.4005300000000001</v>
      </c>
      <c r="E23" s="133"/>
      <c r="F23" s="91">
        <f t="shared" si="1"/>
        <v>0</v>
      </c>
    </row>
    <row r="24" spans="1:6" ht="15.75" thickBot="1" x14ac:dyDescent="0.3">
      <c r="A24" s="89">
        <f t="shared" si="0"/>
        <v>23</v>
      </c>
      <c r="B24" s="90" t="s">
        <v>1567</v>
      </c>
      <c r="C24" s="90" t="s">
        <v>1545</v>
      </c>
      <c r="D24" s="91">
        <v>3.6496300000000002</v>
      </c>
      <c r="E24" s="133"/>
      <c r="F24" s="91">
        <f t="shared" si="1"/>
        <v>0</v>
      </c>
    </row>
    <row r="25" spans="1:6" ht="15.75" thickBot="1" x14ac:dyDescent="0.3">
      <c r="A25" s="89">
        <f t="shared" si="0"/>
        <v>24</v>
      </c>
      <c r="B25" s="90" t="s">
        <v>1567</v>
      </c>
      <c r="C25" s="90" t="s">
        <v>1545</v>
      </c>
      <c r="D25" s="91">
        <v>0.1176</v>
      </c>
      <c r="E25" s="133"/>
      <c r="F25" s="91">
        <f t="shared" si="1"/>
        <v>0</v>
      </c>
    </row>
    <row r="26" spans="1:6" ht="15.75" thickBot="1" x14ac:dyDescent="0.3">
      <c r="A26" s="89">
        <f t="shared" si="0"/>
        <v>25</v>
      </c>
      <c r="B26" s="90" t="s">
        <v>1568</v>
      </c>
      <c r="C26" s="90" t="s">
        <v>1545</v>
      </c>
      <c r="D26" s="91">
        <v>20.960280000000001</v>
      </c>
      <c r="E26" s="133"/>
      <c r="F26" s="91">
        <f t="shared" si="1"/>
        <v>0</v>
      </c>
    </row>
    <row r="27" spans="1:6" ht="15.75" thickBot="1" x14ac:dyDescent="0.3">
      <c r="A27" s="89">
        <f t="shared" si="0"/>
        <v>26</v>
      </c>
      <c r="B27" s="90" t="s">
        <v>1569</v>
      </c>
      <c r="C27" s="90" t="s">
        <v>1545</v>
      </c>
      <c r="D27" s="91">
        <v>12.19553</v>
      </c>
      <c r="E27" s="133"/>
      <c r="F27" s="91">
        <f t="shared" si="1"/>
        <v>0</v>
      </c>
    </row>
    <row r="28" spans="1:6" ht="15.75" thickBot="1" x14ac:dyDescent="0.3">
      <c r="A28" s="89">
        <f t="shared" si="0"/>
        <v>27</v>
      </c>
      <c r="B28" s="90" t="s">
        <v>1570</v>
      </c>
      <c r="C28" s="90" t="s">
        <v>1545</v>
      </c>
      <c r="D28" s="91">
        <v>3.585E-2</v>
      </c>
      <c r="E28" s="133"/>
      <c r="F28" s="91">
        <f t="shared" si="1"/>
        <v>0</v>
      </c>
    </row>
    <row r="29" spans="1:6" ht="15.75" thickBot="1" x14ac:dyDescent="0.3">
      <c r="A29" s="89">
        <f t="shared" si="0"/>
        <v>28</v>
      </c>
      <c r="B29" s="90" t="s">
        <v>1571</v>
      </c>
      <c r="C29" s="90" t="s">
        <v>1545</v>
      </c>
      <c r="D29" s="91">
        <v>1.68848</v>
      </c>
      <c r="E29" s="133"/>
      <c r="F29" s="91">
        <f t="shared" si="1"/>
        <v>0</v>
      </c>
    </row>
    <row r="30" spans="1:6" ht="15.75" thickBot="1" x14ac:dyDescent="0.3">
      <c r="A30" s="89">
        <f t="shared" si="0"/>
        <v>29</v>
      </c>
      <c r="B30" s="90" t="s">
        <v>1572</v>
      </c>
      <c r="C30" s="90" t="s">
        <v>1545</v>
      </c>
      <c r="D30" s="91">
        <v>17.015699999999999</v>
      </c>
      <c r="E30" s="133"/>
      <c r="F30" s="91">
        <f t="shared" si="1"/>
        <v>0</v>
      </c>
    </row>
    <row r="31" spans="1:6" ht="15.75" thickBot="1" x14ac:dyDescent="0.3">
      <c r="A31" s="89">
        <f t="shared" si="0"/>
        <v>30</v>
      </c>
      <c r="B31" s="90" t="s">
        <v>1573</v>
      </c>
      <c r="C31" s="90" t="s">
        <v>1545</v>
      </c>
      <c r="D31" s="91">
        <v>9.5030000000000003E-2</v>
      </c>
      <c r="E31" s="133"/>
      <c r="F31" s="91">
        <f t="shared" si="1"/>
        <v>0</v>
      </c>
    </row>
    <row r="32" spans="1:6" ht="15.75" thickBot="1" x14ac:dyDescent="0.3">
      <c r="A32" s="89">
        <f t="shared" si="0"/>
        <v>31</v>
      </c>
      <c r="B32" s="90" t="s">
        <v>1574</v>
      </c>
      <c r="C32" s="90" t="s">
        <v>1545</v>
      </c>
      <c r="D32" s="91">
        <v>3.2278899999999999</v>
      </c>
      <c r="E32" s="133"/>
      <c r="F32" s="91">
        <f t="shared" si="1"/>
        <v>0</v>
      </c>
    </row>
    <row r="33" spans="1:6" ht="15.75" thickBot="1" x14ac:dyDescent="0.3">
      <c r="A33" s="89">
        <f>ROW(A32)</f>
        <v>32</v>
      </c>
      <c r="B33" s="90" t="s">
        <v>1575</v>
      </c>
      <c r="C33" s="90" t="s">
        <v>1545</v>
      </c>
      <c r="D33" s="91">
        <v>47.154119999999999</v>
      </c>
      <c r="E33" s="133"/>
      <c r="F33" s="91">
        <f t="shared" si="1"/>
        <v>0</v>
      </c>
    </row>
    <row r="34" spans="1:6" ht="15.75" thickBot="1" x14ac:dyDescent="0.3">
      <c r="A34" s="89">
        <f t="shared" si="0"/>
        <v>33</v>
      </c>
      <c r="B34" s="90" t="s">
        <v>1576</v>
      </c>
      <c r="C34" s="90" t="s">
        <v>1545</v>
      </c>
      <c r="D34" s="91">
        <v>2.0299999999999998</v>
      </c>
      <c r="E34" s="133"/>
      <c r="F34" s="91">
        <f t="shared" si="1"/>
        <v>0</v>
      </c>
    </row>
    <row r="35" spans="1:6" ht="15.75" thickBot="1" x14ac:dyDescent="0.3">
      <c r="A35" s="89">
        <f t="shared" si="0"/>
        <v>34</v>
      </c>
      <c r="B35" s="90" t="s">
        <v>1577</v>
      </c>
      <c r="C35" s="90" t="s">
        <v>1545</v>
      </c>
      <c r="D35" s="91">
        <v>13.055529999999999</v>
      </c>
      <c r="E35" s="133"/>
      <c r="F35" s="91">
        <f t="shared" si="1"/>
        <v>0</v>
      </c>
    </row>
    <row r="36" spans="1:6" ht="15.75" thickBot="1" x14ac:dyDescent="0.3">
      <c r="A36" s="89">
        <f t="shared" si="0"/>
        <v>35</v>
      </c>
      <c r="B36" s="90" t="s">
        <v>1578</v>
      </c>
      <c r="C36" s="90" t="s">
        <v>1545</v>
      </c>
      <c r="D36" s="91">
        <v>2.7E-2</v>
      </c>
      <c r="E36" s="133"/>
      <c r="F36" s="91">
        <f t="shared" si="1"/>
        <v>0</v>
      </c>
    </row>
    <row r="37" spans="1:6" ht="15.75" thickBot="1" x14ac:dyDescent="0.3">
      <c r="A37" s="89">
        <f t="shared" si="0"/>
        <v>36</v>
      </c>
      <c r="B37" s="90" t="s">
        <v>1579</v>
      </c>
      <c r="C37" s="90" t="s">
        <v>1545</v>
      </c>
      <c r="D37" s="91">
        <v>0.44</v>
      </c>
      <c r="E37" s="133"/>
      <c r="F37" s="91">
        <f t="shared" si="1"/>
        <v>0</v>
      </c>
    </row>
    <row r="38" spans="1:6" ht="15.75" thickBot="1" x14ac:dyDescent="0.3">
      <c r="A38" s="89">
        <f t="shared" si="0"/>
        <v>37</v>
      </c>
      <c r="B38" s="90" t="s">
        <v>1580</v>
      </c>
      <c r="C38" s="90" t="s">
        <v>1545</v>
      </c>
      <c r="D38" s="91">
        <v>0.22170999999999999</v>
      </c>
      <c r="E38" s="133"/>
      <c r="F38" s="91">
        <f t="shared" si="1"/>
        <v>0</v>
      </c>
    </row>
    <row r="39" spans="1:6" ht="15.75" thickBot="1" x14ac:dyDescent="0.3">
      <c r="A39" s="89">
        <f t="shared" si="0"/>
        <v>38</v>
      </c>
      <c r="B39" s="66" t="s">
        <v>1581</v>
      </c>
      <c r="C39" s="66" t="s">
        <v>1545</v>
      </c>
      <c r="D39" s="92">
        <v>0.22359999999999999</v>
      </c>
      <c r="E39" s="134"/>
      <c r="F39" s="91">
        <f t="shared" si="1"/>
        <v>0</v>
      </c>
    </row>
    <row r="40" spans="1:6" ht="15.75" thickBot="1" x14ac:dyDescent="0.3">
      <c r="A40" s="172" t="s">
        <v>1582</v>
      </c>
      <c r="B40" s="173"/>
      <c r="C40" s="174"/>
      <c r="D40" s="92">
        <v>400.61113</v>
      </c>
      <c r="E40" s="134"/>
      <c r="F40" s="49">
        <f>SUM(F2:F39)</f>
        <v>0</v>
      </c>
    </row>
  </sheetData>
  <mergeCells count="1">
    <mergeCell ref="A40:C4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5</vt:i4>
      </vt:variant>
    </vt:vector>
  </HeadingPairs>
  <TitlesOfParts>
    <vt:vector size="5" baseType="lpstr">
      <vt:lpstr>Przedmiar</vt:lpstr>
      <vt:lpstr>tabela elem scalonych</vt:lpstr>
      <vt:lpstr>zestaw materiałów</vt:lpstr>
      <vt:lpstr>zestaw robocizny</vt:lpstr>
      <vt:lpstr>zestaw sprzętu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Beata Karasiewicz-Kozioł</dc:creator>
  <cp:lastModifiedBy>Beata Karasiewicz-Kozioł</cp:lastModifiedBy>
  <cp:lastPrinted>2026-03-19T13:30:46Z</cp:lastPrinted>
  <dcterms:created xsi:type="dcterms:W3CDTF">2026-01-22T13:05:38Z</dcterms:created>
  <dcterms:modified xsi:type="dcterms:W3CDTF">2026-04-21T12:15:49Z</dcterms:modified>
</cp:coreProperties>
</file>