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jgrajcar\Desktop\Wydział zamówien publicnych 12_03_2021\Zamówienia publiczne\Przetargi_2026\Zieleń miejska\zał_nr_1A-1F_do_SWZ\zał_nr_1A-1F_do_SWZ\Kalkulacja_Zad_nr_3\"/>
    </mc:Choice>
  </mc:AlternateContent>
  <xr:revisionPtr revIDLastSave="0" documentId="13_ncr:1_{CFE2951F-589B-4439-8E15-A3F17E251A00}" xr6:coauthVersionLast="47" xr6:coauthVersionMax="47" xr10:uidLastSave="{00000000-0000-0000-0000-000000000000}"/>
  <bookViews>
    <workbookView xWindow="-108" yWindow="-108" windowWidth="23256" windowHeight="12456" tabRatio="500" xr2:uid="{00000000-000D-0000-FFFF-FFFF00000000}"/>
  </bookViews>
  <sheets>
    <sheet name="Cięcia pielęgnacyjne i wycinka " sheetId="1" r:id="rId1"/>
  </sheets>
  <definedNames>
    <definedName name="_xlnm.Print_Area" localSheetId="0">'Cięcia pielęgnacyjne i wycinka '!$A$1:$J$65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36" i="1" l="1"/>
  <c r="E20" i="1"/>
  <c r="I18" i="1"/>
  <c r="J18" i="1" s="1"/>
  <c r="G18" i="1"/>
  <c r="G14" i="1"/>
  <c r="I14" i="1" s="1"/>
  <c r="J14" i="1" s="1"/>
  <c r="I36" i="1" l="1"/>
  <c r="J36" i="1" s="1"/>
</calcChain>
</file>

<file path=xl/sharedStrings.xml><?xml version="1.0" encoding="utf-8"?>
<sst xmlns="http://schemas.openxmlformats.org/spreadsheetml/2006/main" count="159" uniqueCount="87">
  <si>
    <t>Lp.</t>
  </si>
  <si>
    <t>Nazwa usługi</t>
  </si>
  <si>
    <t>Jedn. miary</t>
  </si>
  <si>
    <t>Ilość</t>
  </si>
  <si>
    <t>Krotność wykonywanych
 zabiegów</t>
  </si>
  <si>
    <t>Wartość jednostkowa netto w PLN</t>
  </si>
  <si>
    <r>
      <rPr>
        <b/>
        <sz val="11"/>
        <rFont val="Calibri"/>
        <family val="2"/>
        <charset val="238"/>
      </rPr>
      <t xml:space="preserve">Wartość netto ogółem w PLN 
</t>
    </r>
    <r>
      <rPr>
        <sz val="11"/>
        <rFont val="Calibri"/>
        <family val="2"/>
        <charset val="238"/>
      </rPr>
      <t>(iloczyn poz. z kol. 4, 5 i 6)</t>
    </r>
    <r>
      <rPr>
        <b/>
        <sz val="11"/>
        <rFont val="Calibri"/>
        <family val="2"/>
        <charset val="238"/>
      </rPr>
      <t xml:space="preserve"> </t>
    </r>
  </si>
  <si>
    <t>Vat %</t>
  </si>
  <si>
    <r>
      <rPr>
        <b/>
        <sz val="11"/>
        <rFont val="Calibri"/>
        <family val="2"/>
        <charset val="238"/>
      </rPr>
      <t xml:space="preserve">VAT w PLN </t>
    </r>
    <r>
      <rPr>
        <sz val="11"/>
        <rFont val="Calibri"/>
        <family val="2"/>
        <charset val="238"/>
      </rPr>
      <t>liczony od pozycji z kol.7 wg stawki
z kol 8</t>
    </r>
  </si>
  <si>
    <t>Wartość ogółem w PLN</t>
  </si>
  <si>
    <t>I. Cięcia pielęgnacyjne drzew na terenie miasta</t>
  </si>
  <si>
    <t xml:space="preserve">I.A. Cięcia formujące drzew starszych </t>
  </si>
  <si>
    <t>3.</t>
  </si>
  <si>
    <t>ul. Tysiąclecia (lipy wraz z usunięciem odrostów)</t>
  </si>
  <si>
    <t>szt.</t>
  </si>
  <si>
    <t>4.</t>
  </si>
  <si>
    <t>ul. Wojska Polskiego (lipy wraz z usunięciem odrostów i jarzębiny)</t>
  </si>
  <si>
    <t>6.</t>
  </si>
  <si>
    <t>Zieleniec przy Miejskim Domu Kultury - wierzba płacząca (wraz z usunięciem odrostów)</t>
  </si>
  <si>
    <t>7.</t>
  </si>
  <si>
    <t>Teren za Biedronką ul. P. Stalmacha  - wierzby płaczące,  (wraz z usunięciem odrostów)</t>
  </si>
  <si>
    <t>8.</t>
  </si>
  <si>
    <t>Promenada  - wierzby płaczące (wraz z usunięciem odrostów)</t>
  </si>
  <si>
    <t>9.</t>
  </si>
  <si>
    <t xml:space="preserve">ul. 11-go listopada </t>
  </si>
  <si>
    <t>I. B. Cięcia formujące drzew młodych usuwanie odrostów na pniach</t>
  </si>
  <si>
    <t>1.</t>
  </si>
  <si>
    <t xml:space="preserve">Cięcia formujące wskazanych młodych drzew (przycięcie końców pędów), usuwanie odrostów na pniach </t>
  </si>
  <si>
    <t>2.</t>
  </si>
  <si>
    <t xml:space="preserve">Cięcia formujące  młodych drzew rosnących w pasie drogowym ul. Częstochowskiej, przycięcie końców pędów, usuwanie odrostów na pniach </t>
  </si>
  <si>
    <t>Usuwanie odrostów na pniu młodych drzew (platany Al. Solidarności, Bulwar im. F. Grotowskiego)</t>
  </si>
  <si>
    <t>ul. Gajowa (lipy jednopienne i wielopienne wraz z usunięciem odrostów, dęby sosny)</t>
  </si>
  <si>
    <t xml:space="preserve">ul. Plebiscytowa </t>
  </si>
  <si>
    <t>ul. Sportowa (topole + lipy)</t>
  </si>
  <si>
    <t>5.</t>
  </si>
  <si>
    <t>ul. Ogrodowa - topole</t>
  </si>
  <si>
    <t>ul. Ogrodowa – topole włoskie</t>
  </si>
  <si>
    <t>ul. Kokotek – lipy (przy posesji nr 48)</t>
  </si>
  <si>
    <t>ul. Sobieskiego, ul. Cyrana</t>
  </si>
  <si>
    <t>ul. Grunwaldzka</t>
  </si>
  <si>
    <t>10.</t>
  </si>
  <si>
    <t>ul. Wymyślacz</t>
  </si>
  <si>
    <t>11.</t>
  </si>
  <si>
    <t>Bulwar Europejski</t>
  </si>
  <si>
    <t>12.</t>
  </si>
  <si>
    <t>ul. H. Wieniawskiego (brzozy)</t>
  </si>
  <si>
    <t>13.</t>
  </si>
  <si>
    <t>droga dojazdowa do basenu krytego oraz teren przylegający do centrum rekreacji , od  ul. Powstańców Śl. (lipy, topole,buki, dąb)</t>
  </si>
  <si>
    <t>14.</t>
  </si>
  <si>
    <t>ul. 74 GPP (odsłonięcie lamp ulicznych)</t>
  </si>
  <si>
    <t>15.</t>
  </si>
  <si>
    <t>Usuwanie jemioły z korony drzew</t>
  </si>
  <si>
    <t>16.</t>
  </si>
  <si>
    <t>RAZEM pozycja I:</t>
  </si>
  <si>
    <t>II. POZOSTAŁE PRACE</t>
  </si>
  <si>
    <t>Interwencyjne usunięcie złamanych konarów i gałęzi wiszących w koronach drzew, zagrażających bezpieczeństwu ludzi i mieniu</t>
  </si>
  <si>
    <t>Usunięcie gałęzi zasłaniających znaki drogowe, latarnie itp</t>
  </si>
  <si>
    <t>Wykonanie misek wokół młodych drzew i krzewów.</t>
  </si>
  <si>
    <t>Utrzymanie skrajni drogi, poprzez przycięcie roślin wychodzących na drogę</t>
  </si>
  <si>
    <t>mb</t>
  </si>
  <si>
    <t>Cięcia formujące krzewów polegające na usunięciu pędów obumarłych i krzyżujących się oraz redukcji o 1/3 pędów pozostawionych.</t>
  </si>
  <si>
    <t>szt.,</t>
  </si>
  <si>
    <t>Wycinka drzew o obwodzie pnia mierzonym na wysokości 5 cm do 50 cm  i uporządkowanie terenu wycinki poprzez wykonanie  zrębkowania i wywóz zrębki</t>
  </si>
  <si>
    <t xml:space="preserve">Wycinka drzew o obwodzie pnia mierzonym na wysokości 1,30 m, od 50 cm do 120 cm  wskazanych przez Urząd Miejski (w miarę potrzeby) zabezpieczenie miejsca wycinki, ścięcie drzewa, sfrezowanie pnia poniżej poziomu nawierzchni, wywóz drzewa na miejsce składowania drewna i uporządkowanie terenu wycinki poprzez wykonanie  zrębkowania i wywóz zrębki. </t>
  </si>
  <si>
    <t xml:space="preserve">Wycinka drzew o obwodzie pnia mierzonym na wysokości 1,30 m, obw. pnia powyżej 200 cm wskazanych przez Urząd Miejski (w miarę potrzeby) zabezpieczenie miejsca wycinki, ścięcie drzewa, sfrezowanie pnia poniżej poziomu nawierzchni, wywóz drzewa na miejsce składowania drewna i uporządkowanie terenu wycinki poprzez wykonanie  zrębkowania i wywóz zrębki. </t>
  </si>
  <si>
    <t>Frezowanie pnia na głębokość 10 cm poniżej gruntu, wraz z uporządkowaniem terenu.</t>
  </si>
  <si>
    <t>Interwencyjne usunięcie drzew zagrażających, zabezpieczenie miejsca wycinki, ścięcie drzewa, sfrezowanie pnia poniżej poziomu nawierzchni, wywóz drzewa na miejsce składowania drewna i uporządkowanie terenu wycinki poprzez wykonanie  zrębkowania i wywóz zrębki.</t>
  </si>
  <si>
    <t>Utylizacja 1 m3 drewna zdeprecjonowanego, po wykonaniu wycinki drzew, nienadającego się do użytkowania i sprzedaży.</t>
  </si>
  <si>
    <t>m3</t>
  </si>
  <si>
    <t>Dodatkowe prace (montaż budki lęgowej, ułożenie kłody na wskazane miejsce itp.)</t>
  </si>
  <si>
    <t>rbg</t>
  </si>
  <si>
    <t>RAZEM pozycja II:</t>
  </si>
  <si>
    <t>ZESTAWIENIE</t>
  </si>
  <si>
    <r>
      <rPr>
        <b/>
        <sz val="10"/>
        <color rgb="FF000000"/>
        <rFont val="Times New Roman"/>
        <family val="1"/>
        <charset val="238"/>
      </rPr>
      <t xml:space="preserve">Wartość całkowita netto w PLN 
</t>
    </r>
    <r>
      <rPr>
        <sz val="10"/>
        <color rgb="FF000000"/>
        <rFont val="Times New Roman"/>
        <family val="1"/>
        <charset val="238"/>
      </rPr>
      <t xml:space="preserve"> </t>
    </r>
  </si>
  <si>
    <t xml:space="preserve">VAT w PLN </t>
  </si>
  <si>
    <t>Cena ogółem w PLN</t>
  </si>
  <si>
    <t>I. Cięcia pielęgnacyjne drzew i krzewów na terenie miasta</t>
  </si>
  <si>
    <t>II. Pozostałe prace</t>
  </si>
  <si>
    <t>RAZEM:</t>
  </si>
  <si>
    <t>Załącznik Nr 1C</t>
  </si>
  <si>
    <t>KALKULACJA OFERTOWA dla Zadania Nr 3
CIĘCIA PIELĘGNACYJNE I WYCINKA DRZEW</t>
  </si>
  <si>
    <t>I. C. Cięcia pielęgnacyjne i formujące, wykonanie w obrębie korony drzewa cięć pielęgnacyjnych i cięć technicznych, zmierzających do usunięcia z obrębu korony posuszu, jemioły, zainfekowanych  gałęzi oraz przeprowadzenie podstawowych cięć pielęgnacyjnych i technicznych jak np. odtworzenie skrajni, odcięcie pojedynczych gałęzi czy konarów - prace przeprowadzone przy zastosowaniu specjalistycznego sprzętu, po ich zakończeniu uporządkowanie terenu, zrębkowanie gałęzi, wywiezienie zrębki.</t>
  </si>
  <si>
    <t>nad potokiem Steblowskim, pomiędzy ul. Św. Anny i ul. Piłsudskiego (wierzby, wraz z usunięciem odrostów)</t>
  </si>
  <si>
    <t>Wykonanie w obrębie korony drzewa cięć pielęgnacyjnych i cięć technicznych, zmierzających do usunięcia z obrębu korony posuszu, zainfekowanych gałęzi oraz przeprowadzenie podstawowych cięć pielęgnacyjnych i technicznych jak np. odtworzenie skrajni, odcięcie pojedynczych gałęzi czy konarów - prace przeprowadzone przy zastosowaniu specjalistycznego sprzętu, po ich zakończeniu uporządkowanie terenu, odwiezienie urobku w miejsce wskazane, zrębkowanie gałęzi, wywiezienie zrębki - drzew wskazanych przez Urząd Miejski (w miarę potrzeby).</t>
  </si>
  <si>
    <t>Zabezpieczenie młodych drzewek trzema palikami drewnianymi (paliki śr. 6 cm, wbicie pali, przywiązanie drzew wiązaniem)</t>
  </si>
  <si>
    <t>Usunięcie uszkodzonych palików zabezpieczających drzewa</t>
  </si>
  <si>
    <t xml:space="preserve">Wycinka drzew o obwodzie pnia mierzonym na wysokości 1,30 m, od 121 cm do 200 cm wskazanych przez Zamawiającego (w miarę potrzeby) zabezpieczenie miejsca wycinki, ścięcie drzewa, sfrezowanie pnia poniżej poziomu nawierzchni, wywóz drzewa na miejsce składowania drewna i uporządkowanie terenu wycinki poprzez wykonanie  zrębkowania i wywóz zrębki.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</si>
</sst>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zł&quot;"/>
  </numFmts>
  <fonts count="18" x14ac:knownFonts="1">
    <font>
      <sz val="10"/>
      <name val="Arial"/>
      <family val="2"/>
      <charset val="238"/>
    </font>
    <font>
      <b/>
      <sz val="11"/>
      <color rgb="FF000000"/>
      <name val="Arial CE"/>
      <family val="2"/>
      <charset val="238"/>
    </font>
    <font>
      <b/>
      <sz val="11"/>
      <name val="Calibri"/>
      <family val="2"/>
      <charset val="238"/>
    </font>
    <font>
      <sz val="11"/>
      <name val="Calibri"/>
      <family val="2"/>
      <charset val="238"/>
    </font>
    <font>
      <b/>
      <sz val="10"/>
      <color rgb="FF000000"/>
      <name val="Arial CE"/>
      <family val="2"/>
      <charset val="238"/>
    </font>
    <font>
      <i/>
      <sz val="11"/>
      <name val="Calibri"/>
      <family val="2"/>
      <charset val="238"/>
    </font>
    <font>
      <i/>
      <sz val="10"/>
      <color rgb="FF000000"/>
      <name val="Arial CE"/>
      <family val="2"/>
      <charset val="238"/>
    </font>
    <font>
      <sz val="10"/>
      <name val="Times New Roman"/>
      <family val="1"/>
      <charset val="238"/>
    </font>
    <font>
      <sz val="11"/>
      <color rgb="FF000000"/>
      <name val="Calibri"/>
      <family val="2"/>
      <charset val="238"/>
    </font>
    <font>
      <sz val="10"/>
      <color rgb="FF000000"/>
      <name val="Times New Roman"/>
      <family val="1"/>
      <charset val="238"/>
    </font>
    <font>
      <b/>
      <sz val="11"/>
      <color rgb="FF000000"/>
      <name val="Calibri"/>
      <family val="2"/>
      <charset val="238"/>
    </font>
    <font>
      <sz val="11"/>
      <name val="Times New Roman"/>
      <family val="1"/>
      <charset val="238"/>
    </font>
    <font>
      <b/>
      <sz val="11"/>
      <name val="Times New Roman"/>
      <family val="1"/>
      <charset val="238"/>
    </font>
    <font>
      <b/>
      <sz val="11"/>
      <color rgb="FF000000"/>
      <name val="Times New Roman"/>
      <family val="1"/>
      <charset val="238"/>
    </font>
    <font>
      <b/>
      <sz val="10"/>
      <color rgb="FF000000"/>
      <name val="Times New Roman"/>
      <family val="1"/>
      <charset val="238"/>
    </font>
    <font>
      <b/>
      <sz val="12"/>
      <name val="Arial"/>
      <family val="2"/>
      <charset val="238"/>
    </font>
    <font>
      <sz val="8"/>
      <name val="Arial"/>
      <family val="2"/>
      <charset val="238"/>
    </font>
    <font>
      <sz val="11"/>
      <name val="Calibri"/>
      <family val="2"/>
      <charset val="238"/>
      <scheme val="minor"/>
    </font>
  </fonts>
  <fills count="3">
    <fill>
      <patternFill patternType="none"/>
    </fill>
    <fill>
      <patternFill patternType="gray125"/>
    </fill>
    <fill>
      <patternFill patternType="solid">
        <fgColor rgb="FFFFFFFF"/>
        <bgColor rgb="FFFFFFCC"/>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style="thin">
        <color auto="1"/>
      </bottom>
      <diagonal/>
    </border>
    <border diagonalUp="1" diagonalDown="1">
      <left/>
      <right/>
      <top style="thin">
        <color auto="1"/>
      </top>
      <bottom style="thin">
        <color auto="1"/>
      </bottom>
      <diagonal style="thin">
        <color auto="1"/>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diagonalUp="1" diagonalDown="1">
      <left style="thin">
        <color auto="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s>
  <cellStyleXfs count="1">
    <xf numFmtId="0" fontId="0" fillId="0" borderId="0"/>
  </cellStyleXfs>
  <cellXfs count="90">
    <xf numFmtId="0" fontId="0" fillId="0" borderId="0" xfId="0"/>
    <xf numFmtId="164" fontId="12" fillId="0" borderId="2" xfId="0" applyNumberFormat="1"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4" fillId="0" borderId="0" xfId="0" applyFont="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6" fillId="0" borderId="0" xfId="0" applyFont="1" applyAlignment="1">
      <alignment horizontal="center" vertical="center"/>
    </xf>
    <xf numFmtId="0" fontId="6" fillId="0" borderId="0" xfId="0" applyFont="1"/>
    <xf numFmtId="0" fontId="7" fillId="0" borderId="0" xfId="0" applyFont="1"/>
    <xf numFmtId="0" fontId="8" fillId="0" borderId="2" xfId="0" applyFont="1" applyBorder="1" applyAlignment="1">
      <alignment horizontal="center" vertical="center"/>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164" fontId="3" fillId="0" borderId="2" xfId="0" applyNumberFormat="1" applyFont="1" applyBorder="1" applyAlignment="1">
      <alignment vertical="center"/>
    </xf>
    <xf numFmtId="164" fontId="8" fillId="0" borderId="2" xfId="0" applyNumberFormat="1" applyFont="1" applyBorder="1" applyAlignment="1">
      <alignment horizontal="right" vertical="center"/>
    </xf>
    <xf numFmtId="9" fontId="3" fillId="0" borderId="2" xfId="0" applyNumberFormat="1" applyFont="1" applyBorder="1" applyAlignment="1">
      <alignment horizontal="center" vertical="center"/>
    </xf>
    <xf numFmtId="164" fontId="8" fillId="0" borderId="2" xfId="0" applyNumberFormat="1" applyFont="1" applyBorder="1" applyAlignment="1">
      <alignment vertical="center"/>
    </xf>
    <xf numFmtId="0" fontId="7" fillId="0" borderId="0" xfId="0" applyFont="1" applyAlignment="1">
      <alignment vertical="center"/>
    </xf>
    <xf numFmtId="0" fontId="8" fillId="0" borderId="2" xfId="0" applyFont="1" applyBorder="1" applyAlignment="1">
      <alignment vertical="center" wrapText="1"/>
    </xf>
    <xf numFmtId="0" fontId="8" fillId="0" borderId="2" xfId="0" applyFont="1" applyBorder="1" applyAlignment="1">
      <alignment horizontal="center" vertical="center" wrapText="1"/>
    </xf>
    <xf numFmtId="9" fontId="8" fillId="0" borderId="2" xfId="0" applyNumberFormat="1" applyFont="1" applyBorder="1" applyAlignment="1">
      <alignment horizontal="center" vertical="center"/>
    </xf>
    <xf numFmtId="0" fontId="9" fillId="0" borderId="0" xfId="0" applyFont="1" applyAlignment="1">
      <alignment vertical="center"/>
    </xf>
    <xf numFmtId="0" fontId="3" fillId="2" borderId="2" xfId="0" applyFont="1" applyFill="1" applyBorder="1" applyAlignment="1">
      <alignment horizontal="center" vertical="center"/>
    </xf>
    <xf numFmtId="0" fontId="3" fillId="0" borderId="2" xfId="0" applyFont="1" applyBorder="1" applyAlignment="1">
      <alignment vertical="center"/>
    </xf>
    <xf numFmtId="0" fontId="3" fillId="0" borderId="5" xfId="0" applyFont="1" applyBorder="1" applyAlignment="1">
      <alignmen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vertical="center" wrapText="1"/>
    </xf>
    <xf numFmtId="0" fontId="3" fillId="2" borderId="2" xfId="0" applyFont="1" applyFill="1" applyBorder="1" applyAlignment="1">
      <alignment horizontal="justify" vertical="center" wrapText="1"/>
    </xf>
    <xf numFmtId="0" fontId="3" fillId="0" borderId="8" xfId="0" applyFont="1" applyBorder="1" applyAlignment="1">
      <alignment horizontal="center"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3" fillId="2" borderId="2" xfId="0" applyFont="1" applyFill="1" applyBorder="1" applyAlignment="1">
      <alignment vertical="center" wrapText="1"/>
    </xf>
    <xf numFmtId="164" fontId="2" fillId="0" borderId="2" xfId="0" applyNumberFormat="1" applyFont="1" applyBorder="1" applyAlignment="1">
      <alignment horizontal="right" vertical="center"/>
    </xf>
    <xf numFmtId="0" fontId="2" fillId="0" borderId="9" xfId="0" applyFont="1" applyBorder="1" applyAlignment="1">
      <alignment horizontal="center" vertical="center"/>
    </xf>
    <xf numFmtId="164" fontId="2" fillId="0" borderId="2" xfId="0" applyNumberFormat="1" applyFont="1" applyBorder="1" applyAlignment="1">
      <alignment vertical="center"/>
    </xf>
    <xf numFmtId="164" fontId="10" fillId="0" borderId="2" xfId="0" applyNumberFormat="1" applyFont="1" applyBorder="1" applyAlignment="1">
      <alignment vertical="center"/>
    </xf>
    <xf numFmtId="1" fontId="5" fillId="0" borderId="2" xfId="0" applyNumberFormat="1" applyFont="1" applyBorder="1" applyAlignment="1">
      <alignment horizontal="center" vertical="center"/>
    </xf>
    <xf numFmtId="37" fontId="8" fillId="0" borderId="2" xfId="0" applyNumberFormat="1" applyFont="1" applyBorder="1" applyAlignment="1">
      <alignment horizontal="center" vertical="center"/>
    </xf>
    <xf numFmtId="1" fontId="7" fillId="0" borderId="0" xfId="0" applyNumberFormat="1" applyFont="1" applyAlignment="1">
      <alignment horizontal="center"/>
    </xf>
    <xf numFmtId="164" fontId="3" fillId="0" borderId="2" xfId="0" applyNumberFormat="1" applyFont="1" applyBorder="1" applyAlignment="1">
      <alignment horizontal="right" vertical="center"/>
    </xf>
    <xf numFmtId="164" fontId="3" fillId="0" borderId="5" xfId="0" applyNumberFormat="1" applyFont="1" applyBorder="1" applyAlignment="1">
      <alignment vertical="center"/>
    </xf>
    <xf numFmtId="0" fontId="3" fillId="2" borderId="5" xfId="0" applyFont="1" applyFill="1" applyBorder="1" applyAlignment="1">
      <alignment horizontal="center" vertical="center" wrapText="1"/>
    </xf>
    <xf numFmtId="0" fontId="3" fillId="2" borderId="10" xfId="0" applyFont="1" applyFill="1" applyBorder="1" applyAlignment="1">
      <alignment horizontal="center" vertical="center"/>
    </xf>
    <xf numFmtId="164" fontId="3" fillId="2" borderId="5" xfId="0" applyNumberFormat="1" applyFont="1" applyFill="1" applyBorder="1" applyAlignment="1">
      <alignment vertical="center"/>
    </xf>
    <xf numFmtId="9" fontId="3" fillId="2" borderId="2" xfId="0" applyNumberFormat="1" applyFont="1" applyFill="1" applyBorder="1" applyAlignment="1">
      <alignment horizontal="center" vertical="center"/>
    </xf>
    <xf numFmtId="0" fontId="7" fillId="2" borderId="0" xfId="0" applyFont="1" applyFill="1"/>
    <xf numFmtId="0" fontId="3" fillId="2" borderId="0" xfId="0" applyFont="1" applyFill="1" applyAlignment="1">
      <alignment horizontal="center" vertical="center"/>
    </xf>
    <xf numFmtId="0" fontId="3" fillId="0" borderId="11" xfId="0" applyFont="1" applyBorder="1" applyAlignment="1">
      <alignment horizontal="center" vertical="center" wrapText="1"/>
    </xf>
    <xf numFmtId="164" fontId="3" fillId="0" borderId="8" xfId="0" applyNumberFormat="1" applyFont="1" applyBorder="1" applyAlignment="1">
      <alignment vertical="center"/>
    </xf>
    <xf numFmtId="9" fontId="3" fillId="0" borderId="12" xfId="0" applyNumberFormat="1" applyFont="1" applyBorder="1" applyAlignment="1">
      <alignment horizontal="center" vertical="center"/>
    </xf>
    <xf numFmtId="0" fontId="3" fillId="0" borderId="13" xfId="0" applyFont="1" applyBorder="1" applyAlignment="1">
      <alignment vertical="center"/>
    </xf>
    <xf numFmtId="164" fontId="9" fillId="0" borderId="0" xfId="0" applyNumberFormat="1" applyFont="1" applyAlignment="1">
      <alignment vertical="center"/>
    </xf>
    <xf numFmtId="9" fontId="7" fillId="0" borderId="0" xfId="0" applyNumberFormat="1" applyFont="1" applyAlignment="1">
      <alignment horizontal="center" vertical="center"/>
    </xf>
    <xf numFmtId="164" fontId="7" fillId="0" borderId="0" xfId="0" applyNumberFormat="1" applyFont="1" applyAlignment="1">
      <alignment vertical="center"/>
    </xf>
    <xf numFmtId="0" fontId="11" fillId="0" borderId="0" xfId="0" applyFont="1"/>
    <xf numFmtId="0" fontId="11" fillId="0" borderId="0" xfId="0" applyFont="1" applyAlignment="1">
      <alignment horizontal="center" vertical="center"/>
    </xf>
    <xf numFmtId="0" fontId="12" fillId="0" borderId="12" xfId="0" applyFont="1" applyBorder="1" applyAlignment="1">
      <alignment horizontal="center" vertical="center"/>
    </xf>
    <xf numFmtId="0" fontId="13" fillId="0" borderId="14" xfId="0" applyFont="1" applyBorder="1" applyAlignment="1">
      <alignment horizontal="center" vertical="center" wrapText="1"/>
    </xf>
    <xf numFmtId="0" fontId="11" fillId="0" borderId="0" xfId="0" applyFont="1" applyAlignment="1">
      <alignment vertical="center"/>
    </xf>
    <xf numFmtId="0" fontId="12" fillId="0" borderId="2" xfId="0" applyFont="1" applyBorder="1" applyAlignment="1">
      <alignment horizontal="center" vertical="center"/>
    </xf>
    <xf numFmtId="0" fontId="13" fillId="0" borderId="2" xfId="0" applyFont="1" applyBorder="1" applyAlignment="1">
      <alignment vertical="center" wrapText="1"/>
    </xf>
    <xf numFmtId="164" fontId="13" fillId="0" borderId="2" xfId="0" applyNumberFormat="1" applyFont="1" applyBorder="1" applyAlignment="1">
      <alignment vertical="center"/>
    </xf>
    <xf numFmtId="0" fontId="12" fillId="0" borderId="2" xfId="0" applyFont="1" applyBorder="1" applyAlignment="1">
      <alignment vertical="center"/>
    </xf>
    <xf numFmtId="164" fontId="10" fillId="0" borderId="2" xfId="0" applyNumberFormat="1" applyFont="1" applyBorder="1" applyAlignment="1">
      <alignment horizontal="center" vertical="center" wrapText="1"/>
    </xf>
    <xf numFmtId="0" fontId="17"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3" fillId="0" borderId="2" xfId="0" applyFont="1" applyBorder="1" applyAlignment="1">
      <alignment horizontal="left" vertical="center" wrapText="1"/>
    </xf>
    <xf numFmtId="0" fontId="8" fillId="0" borderId="2" xfId="0" applyFont="1" applyBorder="1" applyAlignment="1">
      <alignment horizontal="left" vertical="center" wrapText="1"/>
    </xf>
    <xf numFmtId="0" fontId="3" fillId="0" borderId="5" xfId="0" applyFont="1" applyBorder="1" applyAlignment="1">
      <alignment horizontal="left" vertical="center" wrapText="1"/>
    </xf>
    <xf numFmtId="0" fontId="15" fillId="0" borderId="0" xfId="0" applyFont="1" applyAlignment="1">
      <alignment horizontal="right"/>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xf>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0" xfId="0" applyFont="1" applyAlignment="1">
      <alignment horizontal="left" vertical="center"/>
    </xf>
    <xf numFmtId="0" fontId="12" fillId="0" borderId="0" xfId="0" applyFont="1" applyAlignment="1">
      <alignment horizontal="center" vertical="center"/>
    </xf>
    <xf numFmtId="164" fontId="13" fillId="0" borderId="2" xfId="0" applyNumberFormat="1" applyFont="1" applyBorder="1" applyAlignment="1">
      <alignment horizontal="center" vertical="center"/>
    </xf>
    <xf numFmtId="164" fontId="12" fillId="0" borderId="2" xfId="0" applyNumberFormat="1" applyFont="1" applyBorder="1" applyAlignment="1">
      <alignment horizontal="right" vertical="center"/>
    </xf>
    <xf numFmtId="0" fontId="12" fillId="0" borderId="15" xfId="0" applyFont="1" applyBorder="1" applyAlignment="1">
      <alignment horizontal="left" vertical="center" wrapText="1"/>
    </xf>
    <xf numFmtId="164" fontId="14"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164" fontId="13" fillId="0" borderId="2" xfId="0" applyNumberFormat="1" applyFont="1" applyBorder="1" applyAlignment="1">
      <alignment horizontal="right" vertical="center"/>
    </xf>
    <xf numFmtId="164" fontId="12" fillId="0" borderId="2" xfId="0" applyNumberFormat="1" applyFont="1" applyBorder="1"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T68"/>
  <sheetViews>
    <sheetView tabSelected="1" view="pageBreakPreview" topLeftCell="A51" zoomScaleNormal="100" workbookViewId="0">
      <selection activeCell="A54" sqref="A54:F54"/>
    </sheetView>
  </sheetViews>
  <sheetFormatPr defaultColWidth="8.44140625" defaultRowHeight="12.75" customHeight="1" x14ac:dyDescent="0.25"/>
  <cols>
    <col min="1" max="1" width="3.6640625" customWidth="1"/>
    <col min="2" max="2" width="71.5546875" customWidth="1"/>
    <col min="3" max="3" width="6.33203125" customWidth="1"/>
    <col min="4" max="4" width="8.109375" customWidth="1"/>
    <col min="5" max="5" width="15.109375" customWidth="1"/>
    <col min="6" max="6" width="12.44140625" customWidth="1"/>
    <col min="7" max="7" width="12.88671875" customWidth="1"/>
    <col min="8" max="8" width="5.88671875" customWidth="1"/>
    <col min="9" max="9" width="14.88671875" customWidth="1"/>
    <col min="10" max="10" width="17.5546875" customWidth="1"/>
  </cols>
  <sheetData>
    <row r="1" spans="1:254" ht="19.2" customHeight="1" x14ac:dyDescent="0.3">
      <c r="A1" s="72" t="s">
        <v>79</v>
      </c>
      <c r="B1" s="72"/>
      <c r="C1" s="72"/>
      <c r="D1" s="72"/>
      <c r="E1" s="72"/>
      <c r="F1" s="72"/>
      <c r="G1" s="72"/>
      <c r="H1" s="72"/>
      <c r="I1" s="72"/>
      <c r="J1" s="72"/>
    </row>
    <row r="2" spans="1:254" ht="32.4" customHeight="1" x14ac:dyDescent="0.25">
      <c r="A2" s="73" t="s">
        <v>80</v>
      </c>
      <c r="B2" s="74"/>
      <c r="C2" s="74"/>
      <c r="D2" s="74"/>
      <c r="E2" s="74"/>
      <c r="F2" s="74"/>
      <c r="G2" s="74"/>
      <c r="H2" s="74"/>
      <c r="I2" s="74"/>
      <c r="J2" s="74"/>
    </row>
    <row r="3" spans="1:254" ht="10.5" customHeight="1" x14ac:dyDescent="0.25">
      <c r="A3" s="75"/>
      <c r="B3" s="75"/>
      <c r="C3" s="75"/>
      <c r="D3" s="75"/>
      <c r="E3" s="75"/>
      <c r="F3" s="75"/>
      <c r="G3" s="75"/>
      <c r="H3" s="75"/>
      <c r="I3" s="75"/>
      <c r="J3" s="75"/>
    </row>
    <row r="4" spans="1:254" s="5" customFormat="1" ht="72.75" customHeight="1" x14ac:dyDescent="0.25">
      <c r="A4" s="2" t="s">
        <v>0</v>
      </c>
      <c r="B4" s="2" t="s">
        <v>1</v>
      </c>
      <c r="C4" s="3" t="s">
        <v>2</v>
      </c>
      <c r="D4" s="2" t="s">
        <v>3</v>
      </c>
      <c r="E4" s="3" t="s">
        <v>4</v>
      </c>
      <c r="F4" s="4" t="s">
        <v>5</v>
      </c>
      <c r="G4" s="4" t="s">
        <v>6</v>
      </c>
      <c r="H4" s="4" t="s">
        <v>7</v>
      </c>
      <c r="I4" s="3" t="s">
        <v>8</v>
      </c>
      <c r="J4" s="3" t="s">
        <v>9</v>
      </c>
    </row>
    <row r="5" spans="1:254" s="8" customFormat="1" ht="14.4" x14ac:dyDescent="0.25">
      <c r="A5" s="6">
        <v>1</v>
      </c>
      <c r="B5" s="6">
        <v>2</v>
      </c>
      <c r="C5" s="7">
        <v>3</v>
      </c>
      <c r="D5" s="6">
        <v>4</v>
      </c>
      <c r="E5" s="7">
        <v>5</v>
      </c>
      <c r="F5" s="7">
        <v>6</v>
      </c>
      <c r="G5" s="7">
        <v>7</v>
      </c>
      <c r="H5" s="6">
        <v>8</v>
      </c>
      <c r="I5" s="6">
        <v>9</v>
      </c>
      <c r="J5" s="6">
        <v>10</v>
      </c>
      <c r="IP5" s="9"/>
      <c r="IQ5" s="9"/>
      <c r="IR5" s="9"/>
      <c r="IS5" s="9"/>
      <c r="IT5" s="9"/>
    </row>
    <row r="6" spans="1:254" s="8" customFormat="1" ht="22.5" customHeight="1" x14ac:dyDescent="0.25">
      <c r="A6" s="76" t="s">
        <v>10</v>
      </c>
      <c r="B6" s="76"/>
      <c r="C6" s="76"/>
      <c r="D6" s="76"/>
      <c r="E6" s="76"/>
      <c r="F6" s="76"/>
      <c r="G6" s="76"/>
      <c r="H6" s="76"/>
      <c r="I6" s="76"/>
      <c r="J6" s="76"/>
      <c r="IP6" s="9"/>
      <c r="IQ6" s="9"/>
      <c r="IR6" s="9"/>
      <c r="IS6" s="9"/>
      <c r="IT6" s="9"/>
    </row>
    <row r="7" spans="1:254" s="10" customFormat="1" ht="22.5" customHeight="1" x14ac:dyDescent="0.25">
      <c r="A7" s="77" t="s">
        <v>11</v>
      </c>
      <c r="B7" s="77"/>
      <c r="C7" s="77"/>
      <c r="D7" s="77"/>
      <c r="E7" s="77"/>
      <c r="F7" s="77"/>
      <c r="G7" s="77"/>
      <c r="H7" s="77"/>
      <c r="I7" s="77"/>
      <c r="J7" s="77"/>
    </row>
    <row r="8" spans="1:254" s="19" customFormat="1" ht="21.75" customHeight="1" x14ac:dyDescent="0.25">
      <c r="A8" s="11" t="s">
        <v>26</v>
      </c>
      <c r="B8" s="12" t="s">
        <v>13</v>
      </c>
      <c r="C8" s="13" t="s">
        <v>14</v>
      </c>
      <c r="D8" s="14">
        <v>15</v>
      </c>
      <c r="E8" s="14">
        <v>1</v>
      </c>
      <c r="F8" s="15"/>
      <c r="G8" s="16"/>
      <c r="H8" s="17">
        <v>0.08</v>
      </c>
      <c r="I8" s="18"/>
      <c r="J8" s="18"/>
    </row>
    <row r="9" spans="1:254" s="19" customFormat="1" ht="21.75" customHeight="1" x14ac:dyDescent="0.25">
      <c r="A9" s="11" t="s">
        <v>28</v>
      </c>
      <c r="B9" s="12" t="s">
        <v>16</v>
      </c>
      <c r="C9" s="13" t="s">
        <v>14</v>
      </c>
      <c r="D9" s="14">
        <v>10</v>
      </c>
      <c r="E9" s="14">
        <v>1</v>
      </c>
      <c r="F9" s="15"/>
      <c r="G9" s="16"/>
      <c r="H9" s="17">
        <v>0.08</v>
      </c>
      <c r="I9" s="18"/>
      <c r="J9" s="18"/>
    </row>
    <row r="10" spans="1:254" s="19" customFormat="1" ht="28.8" x14ac:dyDescent="0.25">
      <c r="A10" s="11" t="s">
        <v>12</v>
      </c>
      <c r="B10" s="12" t="s">
        <v>18</v>
      </c>
      <c r="C10" s="13" t="s">
        <v>14</v>
      </c>
      <c r="D10" s="14">
        <v>1</v>
      </c>
      <c r="E10" s="14">
        <v>1</v>
      </c>
      <c r="F10" s="15"/>
      <c r="G10" s="16"/>
      <c r="H10" s="17">
        <v>0.08</v>
      </c>
      <c r="I10" s="18"/>
      <c r="J10" s="18"/>
    </row>
    <row r="11" spans="1:254" s="23" customFormat="1" ht="28.8" x14ac:dyDescent="0.25">
      <c r="A11" s="11" t="s">
        <v>15</v>
      </c>
      <c r="B11" s="20" t="s">
        <v>20</v>
      </c>
      <c r="C11" s="21" t="s">
        <v>14</v>
      </c>
      <c r="D11" s="11">
        <v>4</v>
      </c>
      <c r="E11" s="11">
        <v>1</v>
      </c>
      <c r="F11" s="18"/>
      <c r="G11" s="16"/>
      <c r="H11" s="22">
        <v>0.08</v>
      </c>
      <c r="I11" s="18"/>
      <c r="J11" s="18"/>
    </row>
    <row r="12" spans="1:254" s="19" customFormat="1" ht="22.5" customHeight="1" x14ac:dyDescent="0.25">
      <c r="A12" s="11" t="s">
        <v>34</v>
      </c>
      <c r="B12" s="12" t="s">
        <v>22</v>
      </c>
      <c r="C12" s="13" t="s">
        <v>14</v>
      </c>
      <c r="D12" s="14">
        <v>3</v>
      </c>
      <c r="E12" s="14">
        <v>1</v>
      </c>
      <c r="F12" s="15"/>
      <c r="G12" s="16"/>
      <c r="H12" s="17">
        <v>0.08</v>
      </c>
      <c r="I12" s="18"/>
      <c r="J12" s="18"/>
    </row>
    <row r="13" spans="1:254" s="19" customFormat="1" ht="22.5" customHeight="1" x14ac:dyDescent="0.25">
      <c r="A13" s="11" t="s">
        <v>17</v>
      </c>
      <c r="B13" s="12" t="s">
        <v>24</v>
      </c>
      <c r="C13" s="13" t="s">
        <v>14</v>
      </c>
      <c r="D13" s="14">
        <v>6</v>
      </c>
      <c r="E13" s="14">
        <v>1</v>
      </c>
      <c r="F13" s="15"/>
      <c r="G13" s="16"/>
      <c r="H13" s="17">
        <v>0.08</v>
      </c>
      <c r="I13" s="18"/>
      <c r="J13" s="18"/>
    </row>
    <row r="14" spans="1:254" s="19" customFormat="1" ht="25.5" customHeight="1" x14ac:dyDescent="0.25">
      <c r="A14" s="78" t="s">
        <v>25</v>
      </c>
      <c r="B14" s="78"/>
      <c r="C14" s="78"/>
      <c r="D14" s="78"/>
      <c r="E14" s="78"/>
      <c r="F14" s="78"/>
      <c r="G14" s="78">
        <f t="shared" ref="G14:G18" si="0">D14*E14*F14</f>
        <v>0</v>
      </c>
      <c r="H14" s="78"/>
      <c r="I14" s="78">
        <f t="shared" ref="I14:I18" si="1">G14*H14</f>
        <v>0</v>
      </c>
      <c r="J14" s="78">
        <f t="shared" ref="J14:J18" si="2">G14+I14</f>
        <v>0</v>
      </c>
    </row>
    <row r="15" spans="1:254" s="19" customFormat="1" ht="39" customHeight="1" x14ac:dyDescent="0.25">
      <c r="A15" s="14" t="s">
        <v>26</v>
      </c>
      <c r="B15" s="12" t="s">
        <v>27</v>
      </c>
      <c r="C15" s="13" t="s">
        <v>14</v>
      </c>
      <c r="D15" s="14">
        <v>20</v>
      </c>
      <c r="E15" s="14">
        <v>1</v>
      </c>
      <c r="F15" s="15"/>
      <c r="G15" s="16"/>
      <c r="H15" s="17">
        <v>0.08</v>
      </c>
      <c r="I15" s="18"/>
      <c r="J15" s="18"/>
    </row>
    <row r="16" spans="1:254" s="19" customFormat="1" ht="39.75" customHeight="1" x14ac:dyDescent="0.25">
      <c r="A16" s="14" t="s">
        <v>28</v>
      </c>
      <c r="B16" s="12" t="s">
        <v>29</v>
      </c>
      <c r="C16" s="13" t="s">
        <v>14</v>
      </c>
      <c r="D16" s="14">
        <v>30</v>
      </c>
      <c r="E16" s="14">
        <v>1</v>
      </c>
      <c r="F16" s="15"/>
      <c r="G16" s="16"/>
      <c r="H16" s="17">
        <v>0.08</v>
      </c>
      <c r="I16" s="18"/>
      <c r="J16" s="18"/>
    </row>
    <row r="17" spans="1:254" s="19" customFormat="1" ht="39.75" customHeight="1" x14ac:dyDescent="0.25">
      <c r="A17" s="14" t="s">
        <v>12</v>
      </c>
      <c r="B17" s="12" t="s">
        <v>30</v>
      </c>
      <c r="C17" s="13" t="s">
        <v>14</v>
      </c>
      <c r="D17" s="24">
        <v>45</v>
      </c>
      <c r="E17" s="14">
        <v>1</v>
      </c>
      <c r="F17" s="15"/>
      <c r="G17" s="16"/>
      <c r="H17" s="17">
        <v>0.08</v>
      </c>
      <c r="I17" s="18"/>
      <c r="J17" s="18"/>
    </row>
    <row r="18" spans="1:254" s="19" customFormat="1" ht="45" customHeight="1" x14ac:dyDescent="0.25">
      <c r="A18" s="79" t="s">
        <v>81</v>
      </c>
      <c r="B18" s="79"/>
      <c r="C18" s="79"/>
      <c r="D18" s="79"/>
      <c r="E18" s="79"/>
      <c r="F18" s="79"/>
      <c r="G18" s="79">
        <f t="shared" si="0"/>
        <v>0</v>
      </c>
      <c r="H18" s="79"/>
      <c r="I18" s="79">
        <f t="shared" si="1"/>
        <v>0</v>
      </c>
      <c r="J18" s="79">
        <f t="shared" si="2"/>
        <v>0</v>
      </c>
    </row>
    <row r="19" spans="1:254" s="19" customFormat="1" ht="42.75" customHeight="1" x14ac:dyDescent="0.25">
      <c r="A19" s="14" t="s">
        <v>26</v>
      </c>
      <c r="B19" s="12" t="s">
        <v>31</v>
      </c>
      <c r="C19" s="13" t="s">
        <v>14</v>
      </c>
      <c r="D19" s="14">
        <v>35</v>
      </c>
      <c r="E19" s="14">
        <v>1</v>
      </c>
      <c r="F19" s="15"/>
      <c r="G19" s="16"/>
      <c r="H19" s="17">
        <v>0.08</v>
      </c>
      <c r="I19" s="18"/>
      <c r="J19" s="18"/>
    </row>
    <row r="20" spans="1:254" s="23" customFormat="1" ht="20.25" customHeight="1" x14ac:dyDescent="0.25">
      <c r="A20" s="14" t="s">
        <v>28</v>
      </c>
      <c r="B20" s="12" t="s">
        <v>32</v>
      </c>
      <c r="C20" s="13" t="s">
        <v>14</v>
      </c>
      <c r="D20" s="14">
        <v>5</v>
      </c>
      <c r="E20" s="14">
        <f>2*1/2</f>
        <v>1</v>
      </c>
      <c r="F20" s="15"/>
      <c r="G20" s="16"/>
      <c r="H20" s="17">
        <v>0.08</v>
      </c>
      <c r="I20" s="18"/>
      <c r="J20" s="18"/>
      <c r="IP20" s="19"/>
      <c r="IQ20" s="19"/>
      <c r="IR20" s="19"/>
      <c r="IS20" s="19"/>
      <c r="IT20" s="19"/>
    </row>
    <row r="21" spans="1:254" s="23" customFormat="1" ht="21.75" customHeight="1" x14ac:dyDescent="0.25">
      <c r="A21" s="14" t="s">
        <v>12</v>
      </c>
      <c r="B21" s="12" t="s">
        <v>33</v>
      </c>
      <c r="C21" s="13" t="s">
        <v>14</v>
      </c>
      <c r="D21" s="14">
        <v>20</v>
      </c>
      <c r="E21" s="14">
        <v>1</v>
      </c>
      <c r="F21" s="15"/>
      <c r="G21" s="16"/>
      <c r="H21" s="17">
        <v>0.08</v>
      </c>
      <c r="I21" s="18"/>
      <c r="J21" s="18"/>
      <c r="IP21" s="19"/>
      <c r="IQ21" s="19"/>
      <c r="IR21" s="19"/>
      <c r="IS21" s="19"/>
      <c r="IT21" s="19"/>
    </row>
    <row r="22" spans="1:254" s="19" customFormat="1" ht="28.8" x14ac:dyDescent="0.25">
      <c r="A22" s="14" t="s">
        <v>15</v>
      </c>
      <c r="B22" s="12" t="s">
        <v>82</v>
      </c>
      <c r="C22" s="14" t="s">
        <v>14</v>
      </c>
      <c r="D22" s="14">
        <v>20</v>
      </c>
      <c r="E22" s="14">
        <v>1</v>
      </c>
      <c r="F22" s="15"/>
      <c r="G22" s="16"/>
      <c r="H22" s="17">
        <v>0.08</v>
      </c>
      <c r="I22" s="18"/>
      <c r="J22" s="18"/>
    </row>
    <row r="23" spans="1:254" s="23" customFormat="1" ht="21" customHeight="1" x14ac:dyDescent="0.25">
      <c r="A23" s="14" t="s">
        <v>34</v>
      </c>
      <c r="B23" s="25" t="s">
        <v>35</v>
      </c>
      <c r="C23" s="14" t="s">
        <v>14</v>
      </c>
      <c r="D23" s="14">
        <v>2</v>
      </c>
      <c r="E23" s="14">
        <v>1</v>
      </c>
      <c r="F23" s="15"/>
      <c r="G23" s="16"/>
      <c r="H23" s="17">
        <v>0.08</v>
      </c>
      <c r="I23" s="18"/>
      <c r="J23" s="18"/>
      <c r="IP23" s="19"/>
      <c r="IQ23" s="19"/>
      <c r="IR23" s="19"/>
      <c r="IS23" s="19"/>
      <c r="IT23" s="19"/>
    </row>
    <row r="24" spans="1:254" s="23" customFormat="1" ht="21" customHeight="1" x14ac:dyDescent="0.25">
      <c r="A24" s="14" t="s">
        <v>17</v>
      </c>
      <c r="B24" s="25" t="s">
        <v>36</v>
      </c>
      <c r="C24" s="14" t="s">
        <v>14</v>
      </c>
      <c r="D24" s="14">
        <v>4</v>
      </c>
      <c r="E24" s="14">
        <v>1</v>
      </c>
      <c r="F24" s="15"/>
      <c r="G24" s="16"/>
      <c r="H24" s="17">
        <v>0.08</v>
      </c>
      <c r="I24" s="18"/>
      <c r="J24" s="18"/>
      <c r="IP24" s="19"/>
      <c r="IQ24" s="19"/>
      <c r="IR24" s="19"/>
      <c r="IS24" s="19"/>
      <c r="IT24" s="19"/>
    </row>
    <row r="25" spans="1:254" s="23" customFormat="1" ht="21" customHeight="1" x14ac:dyDescent="0.25">
      <c r="A25" s="14" t="s">
        <v>19</v>
      </c>
      <c r="B25" s="25" t="s">
        <v>37</v>
      </c>
      <c r="C25" s="14" t="s">
        <v>14</v>
      </c>
      <c r="D25" s="14">
        <v>8</v>
      </c>
      <c r="E25" s="14">
        <v>1</v>
      </c>
      <c r="F25" s="15"/>
      <c r="G25" s="16"/>
      <c r="H25" s="17">
        <v>0.08</v>
      </c>
      <c r="I25" s="18"/>
      <c r="J25" s="18"/>
      <c r="IP25" s="19"/>
      <c r="IQ25" s="19"/>
      <c r="IR25" s="19"/>
      <c r="IS25" s="19"/>
      <c r="IT25" s="19"/>
    </row>
    <row r="26" spans="1:254" s="19" customFormat="1" ht="21" customHeight="1" x14ac:dyDescent="0.25">
      <c r="A26" s="14" t="s">
        <v>21</v>
      </c>
      <c r="B26" s="26" t="s">
        <v>38</v>
      </c>
      <c r="C26" s="27" t="s">
        <v>14</v>
      </c>
      <c r="D26" s="14">
        <v>5</v>
      </c>
      <c r="E26" s="14">
        <v>1</v>
      </c>
      <c r="F26" s="15"/>
      <c r="G26" s="16"/>
      <c r="H26" s="17">
        <v>0.08</v>
      </c>
      <c r="I26" s="18"/>
      <c r="J26" s="18"/>
    </row>
    <row r="27" spans="1:254" s="19" customFormat="1" ht="21" customHeight="1" x14ac:dyDescent="0.25">
      <c r="A27" s="14" t="s">
        <v>23</v>
      </c>
      <c r="B27" s="25" t="s">
        <v>39</v>
      </c>
      <c r="C27" s="14" t="s">
        <v>14</v>
      </c>
      <c r="D27" s="14">
        <v>20</v>
      </c>
      <c r="E27" s="14">
        <v>1</v>
      </c>
      <c r="F27" s="15"/>
      <c r="G27" s="16"/>
      <c r="H27" s="17">
        <v>0.08</v>
      </c>
      <c r="I27" s="18"/>
      <c r="J27" s="18"/>
    </row>
    <row r="28" spans="1:254" s="19" customFormat="1" ht="21" customHeight="1" x14ac:dyDescent="0.25">
      <c r="A28" s="14" t="s">
        <v>40</v>
      </c>
      <c r="B28" s="25" t="s">
        <v>41</v>
      </c>
      <c r="C28" s="14" t="s">
        <v>14</v>
      </c>
      <c r="D28" s="14">
        <v>8</v>
      </c>
      <c r="E28" s="14">
        <v>1</v>
      </c>
      <c r="F28" s="15"/>
      <c r="G28" s="16"/>
      <c r="H28" s="17">
        <v>0.08</v>
      </c>
      <c r="I28" s="18"/>
      <c r="J28" s="18"/>
    </row>
    <row r="29" spans="1:254" s="10" customFormat="1" ht="21.75" customHeight="1" x14ac:dyDescent="0.25">
      <c r="A29" s="14" t="s">
        <v>42</v>
      </c>
      <c r="B29" s="12" t="s">
        <v>43</v>
      </c>
      <c r="C29" s="13" t="s">
        <v>14</v>
      </c>
      <c r="D29" s="28">
        <v>15</v>
      </c>
      <c r="E29" s="14">
        <v>1</v>
      </c>
      <c r="F29" s="15"/>
      <c r="G29" s="16"/>
      <c r="H29" s="17">
        <v>0.08</v>
      </c>
      <c r="I29" s="18"/>
      <c r="J29" s="18"/>
    </row>
    <row r="30" spans="1:254" s="10" customFormat="1" ht="21.75" customHeight="1" x14ac:dyDescent="0.25">
      <c r="A30" s="14" t="s">
        <v>44</v>
      </c>
      <c r="B30" s="12" t="s">
        <v>45</v>
      </c>
      <c r="C30" s="13" t="s">
        <v>14</v>
      </c>
      <c r="D30" s="28">
        <v>6</v>
      </c>
      <c r="E30" s="14">
        <v>1</v>
      </c>
      <c r="F30" s="15"/>
      <c r="G30" s="16"/>
      <c r="H30" s="17">
        <v>0.08</v>
      </c>
      <c r="I30" s="18"/>
      <c r="J30" s="18"/>
    </row>
    <row r="31" spans="1:254" s="10" customFormat="1" ht="30.75" customHeight="1" x14ac:dyDescent="0.25">
      <c r="A31" s="14" t="s">
        <v>46</v>
      </c>
      <c r="B31" s="29" t="s">
        <v>47</v>
      </c>
      <c r="C31" s="13" t="s">
        <v>14</v>
      </c>
      <c r="D31" s="28">
        <v>20</v>
      </c>
      <c r="E31" s="14">
        <v>1</v>
      </c>
      <c r="F31" s="15"/>
      <c r="G31" s="16"/>
      <c r="H31" s="17">
        <v>0.08</v>
      </c>
      <c r="I31" s="18"/>
      <c r="J31" s="18"/>
    </row>
    <row r="32" spans="1:254" s="10" customFormat="1" ht="14.4" x14ac:dyDescent="0.25">
      <c r="A32" s="14" t="s">
        <v>48</v>
      </c>
      <c r="B32" s="30" t="s">
        <v>49</v>
      </c>
      <c r="C32" s="31" t="s">
        <v>14</v>
      </c>
      <c r="D32" s="14">
        <v>15</v>
      </c>
      <c r="E32" s="14">
        <v>1</v>
      </c>
      <c r="F32" s="15"/>
      <c r="G32" s="16"/>
      <c r="H32" s="17">
        <v>0.08</v>
      </c>
      <c r="I32" s="18"/>
      <c r="J32" s="18"/>
    </row>
    <row r="33" spans="1:254" s="10" customFormat="1" ht="21.75" customHeight="1" x14ac:dyDescent="0.25">
      <c r="A33" s="14" t="s">
        <v>50</v>
      </c>
      <c r="B33" s="32" t="s">
        <v>51</v>
      </c>
      <c r="C33" s="33" t="s">
        <v>14</v>
      </c>
      <c r="D33" s="14">
        <v>40</v>
      </c>
      <c r="E33" s="14">
        <v>1</v>
      </c>
      <c r="F33" s="15"/>
      <c r="G33" s="16"/>
      <c r="H33" s="17">
        <v>0.08</v>
      </c>
      <c r="I33" s="18"/>
      <c r="J33" s="18"/>
    </row>
    <row r="34" spans="1:254" s="10" customFormat="1" ht="126.75" customHeight="1" x14ac:dyDescent="0.25">
      <c r="A34" s="14" t="s">
        <v>52</v>
      </c>
      <c r="B34" s="34" t="s">
        <v>83</v>
      </c>
      <c r="C34" s="33" t="s">
        <v>14</v>
      </c>
      <c r="D34" s="14">
        <v>50</v>
      </c>
      <c r="E34" s="14">
        <v>1</v>
      </c>
      <c r="F34" s="15"/>
      <c r="G34" s="16"/>
      <c r="H34" s="17">
        <v>0.08</v>
      </c>
      <c r="I34" s="18"/>
      <c r="J34" s="18"/>
    </row>
    <row r="35" spans="1:254" s="10" customFormat="1" ht="18" customHeight="1" x14ac:dyDescent="0.25">
      <c r="A35" s="80" t="s">
        <v>53</v>
      </c>
      <c r="B35" s="80"/>
      <c r="C35" s="80"/>
      <c r="D35" s="80"/>
      <c r="E35" s="80"/>
      <c r="F35" s="80"/>
      <c r="G35" s="35"/>
      <c r="H35" s="36"/>
      <c r="I35" s="37"/>
      <c r="J35" s="38"/>
    </row>
    <row r="36" spans="1:254" s="10" customFormat="1" ht="15.75" customHeight="1" x14ac:dyDescent="0.25">
      <c r="A36" s="81" t="s">
        <v>54</v>
      </c>
      <c r="B36" s="81"/>
      <c r="C36" s="81"/>
      <c r="D36" s="81"/>
      <c r="E36" s="81"/>
      <c r="F36" s="81"/>
      <c r="G36" s="81">
        <f>D36*E36*F36</f>
        <v>0</v>
      </c>
      <c r="H36" s="81"/>
      <c r="I36" s="81">
        <f>G36*H36</f>
        <v>0</v>
      </c>
      <c r="J36" s="81">
        <f>G36+I36</f>
        <v>0</v>
      </c>
    </row>
    <row r="37" spans="1:254" s="10" customFormat="1" ht="57.75" customHeight="1" x14ac:dyDescent="0.25">
      <c r="A37" s="2" t="s">
        <v>0</v>
      </c>
      <c r="B37" s="2" t="s">
        <v>1</v>
      </c>
      <c r="C37" s="3" t="s">
        <v>2</v>
      </c>
      <c r="D37" s="2" t="s">
        <v>3</v>
      </c>
      <c r="E37" s="3" t="s">
        <v>4</v>
      </c>
      <c r="F37" s="4" t="s">
        <v>5</v>
      </c>
      <c r="G37" s="4" t="s">
        <v>6</v>
      </c>
      <c r="H37" s="4" t="s">
        <v>7</v>
      </c>
      <c r="I37" s="3" t="s">
        <v>8</v>
      </c>
      <c r="J37" s="66" t="s">
        <v>9</v>
      </c>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row>
    <row r="38" spans="1:254" s="10" customFormat="1" ht="14.4" x14ac:dyDescent="0.25">
      <c r="A38" s="39">
        <v>1</v>
      </c>
      <c r="B38" s="39">
        <v>2</v>
      </c>
      <c r="C38" s="39">
        <v>3</v>
      </c>
      <c r="D38" s="39">
        <v>4</v>
      </c>
      <c r="E38" s="39">
        <v>5</v>
      </c>
      <c r="F38" s="39">
        <v>6</v>
      </c>
      <c r="G38" s="39">
        <v>7</v>
      </c>
      <c r="H38" s="39">
        <v>8</v>
      </c>
      <c r="I38" s="39">
        <v>9</v>
      </c>
      <c r="J38" s="40">
        <v>10</v>
      </c>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41"/>
      <c r="DZ38" s="41"/>
      <c r="EA38" s="41"/>
      <c r="EB38" s="41"/>
      <c r="EC38" s="41"/>
      <c r="ED38" s="41"/>
      <c r="EE38" s="41"/>
      <c r="EF38" s="41"/>
      <c r="EG38" s="41"/>
      <c r="EH38" s="41"/>
      <c r="EI38" s="41"/>
      <c r="EJ38" s="41"/>
      <c r="EK38" s="41"/>
      <c r="EL38" s="41"/>
      <c r="EM38" s="41"/>
      <c r="EN38" s="41"/>
      <c r="EO38" s="41"/>
      <c r="EP38" s="41"/>
      <c r="EQ38" s="41"/>
      <c r="ER38" s="41"/>
      <c r="ES38" s="41"/>
      <c r="ET38" s="41"/>
      <c r="EU38" s="41"/>
      <c r="EV38" s="41"/>
      <c r="EW38" s="41"/>
      <c r="EX38" s="41"/>
      <c r="EY38" s="41"/>
      <c r="EZ38" s="41"/>
      <c r="FA38" s="41"/>
      <c r="FB38" s="41"/>
      <c r="FC38" s="41"/>
      <c r="FD38" s="41"/>
      <c r="FE38" s="41"/>
      <c r="FF38" s="41"/>
      <c r="FG38" s="41"/>
      <c r="FH38" s="41"/>
      <c r="FI38" s="41"/>
      <c r="FJ38" s="41"/>
      <c r="FK38" s="41"/>
      <c r="FL38" s="41"/>
      <c r="FM38" s="41"/>
      <c r="FN38" s="41"/>
      <c r="FO38" s="41"/>
      <c r="FP38" s="41"/>
      <c r="FQ38" s="41"/>
      <c r="FR38" s="41"/>
      <c r="FS38" s="41"/>
      <c r="FT38" s="41"/>
      <c r="FU38" s="41"/>
      <c r="FV38" s="41"/>
      <c r="FW38" s="41"/>
      <c r="FX38" s="41"/>
      <c r="FY38" s="41"/>
      <c r="FZ38" s="41"/>
      <c r="GA38" s="41"/>
      <c r="GB38" s="41"/>
      <c r="GC38" s="41"/>
      <c r="GD38" s="41"/>
      <c r="GE38" s="41"/>
      <c r="GF38" s="41"/>
      <c r="GG38" s="41"/>
      <c r="GH38" s="41"/>
      <c r="GI38" s="41"/>
      <c r="GJ38" s="41"/>
      <c r="GK38" s="41"/>
      <c r="GL38" s="41"/>
      <c r="GM38" s="41"/>
      <c r="GN38" s="41"/>
      <c r="GO38" s="41"/>
      <c r="GP38" s="41"/>
      <c r="GQ38" s="41"/>
      <c r="GR38" s="41"/>
      <c r="GS38" s="41"/>
      <c r="GT38" s="41"/>
      <c r="GU38" s="41"/>
      <c r="GV38" s="41"/>
      <c r="GW38" s="41"/>
      <c r="GX38" s="41"/>
      <c r="GY38" s="41"/>
      <c r="GZ38" s="41"/>
      <c r="HA38" s="41"/>
      <c r="HB38" s="41"/>
      <c r="HC38" s="41"/>
      <c r="HD38" s="41"/>
      <c r="HE38" s="41"/>
      <c r="HF38" s="41"/>
      <c r="HG38" s="41"/>
      <c r="HH38" s="41"/>
      <c r="HI38" s="41"/>
      <c r="HJ38" s="41"/>
      <c r="HK38" s="41"/>
      <c r="HL38" s="41"/>
      <c r="HM38" s="41"/>
      <c r="HN38" s="41"/>
      <c r="HO38" s="41"/>
      <c r="HP38" s="41"/>
      <c r="HQ38" s="41"/>
      <c r="HR38" s="41"/>
      <c r="HS38" s="41"/>
      <c r="HT38" s="41"/>
      <c r="HU38" s="41"/>
      <c r="HV38" s="41"/>
      <c r="HW38" s="41"/>
      <c r="HX38" s="41"/>
      <c r="HY38" s="41"/>
      <c r="HZ38" s="41"/>
      <c r="IA38" s="41"/>
      <c r="IB38" s="41"/>
      <c r="IC38" s="41"/>
      <c r="ID38" s="41"/>
      <c r="IE38" s="41"/>
      <c r="IF38" s="41"/>
      <c r="IG38" s="41"/>
      <c r="IH38" s="41"/>
      <c r="II38" s="41"/>
      <c r="IJ38" s="41"/>
      <c r="IK38" s="41"/>
      <c r="IL38" s="41"/>
      <c r="IM38" s="41"/>
      <c r="IN38" s="41"/>
      <c r="IO38" s="41"/>
      <c r="IP38" s="41"/>
      <c r="IQ38" s="41"/>
      <c r="IR38" s="41"/>
      <c r="IS38" s="41"/>
      <c r="IT38" s="41"/>
    </row>
    <row r="39" spans="1:254" s="10" customFormat="1" ht="33.6" customHeight="1" x14ac:dyDescent="0.25">
      <c r="A39" s="14" t="s">
        <v>26</v>
      </c>
      <c r="B39" s="69" t="s">
        <v>84</v>
      </c>
      <c r="C39" s="13" t="s">
        <v>14</v>
      </c>
      <c r="D39" s="14">
        <v>5</v>
      </c>
      <c r="E39" s="14">
        <v>1</v>
      </c>
      <c r="F39" s="15"/>
      <c r="G39" s="42"/>
      <c r="H39" s="17">
        <v>0.08</v>
      </c>
      <c r="I39" s="15"/>
      <c r="J39" s="18"/>
    </row>
    <row r="40" spans="1:254" s="5" customFormat="1" ht="23.4" customHeight="1" x14ac:dyDescent="0.25">
      <c r="A40" s="14" t="s">
        <v>28</v>
      </c>
      <c r="B40" s="69" t="s">
        <v>85</v>
      </c>
      <c r="C40" s="13" t="s">
        <v>14</v>
      </c>
      <c r="D40" s="14">
        <v>30</v>
      </c>
      <c r="E40" s="14">
        <v>1</v>
      </c>
      <c r="F40" s="15"/>
      <c r="G40" s="42"/>
      <c r="H40" s="17">
        <v>0.08</v>
      </c>
      <c r="I40" s="15"/>
      <c r="J40" s="18"/>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row>
    <row r="41" spans="1:254" s="10" customFormat="1" ht="28.8" x14ac:dyDescent="0.25">
      <c r="A41" s="14" t="s">
        <v>12</v>
      </c>
      <c r="B41" s="69" t="s">
        <v>55</v>
      </c>
      <c r="C41" s="14" t="s">
        <v>14</v>
      </c>
      <c r="D41" s="14">
        <v>5</v>
      </c>
      <c r="E41" s="14">
        <v>1</v>
      </c>
      <c r="F41" s="15"/>
      <c r="G41" s="42"/>
      <c r="H41" s="17">
        <v>0.08</v>
      </c>
      <c r="I41" s="15"/>
      <c r="J41" s="18"/>
    </row>
    <row r="42" spans="1:254" s="10" customFormat="1" ht="22.8" customHeight="1" x14ac:dyDescent="0.25">
      <c r="A42" s="14" t="s">
        <v>15</v>
      </c>
      <c r="B42" s="69" t="s">
        <v>56</v>
      </c>
      <c r="C42" s="14" t="s">
        <v>14</v>
      </c>
      <c r="D42" s="14">
        <v>10</v>
      </c>
      <c r="E42" s="14">
        <v>1</v>
      </c>
      <c r="F42" s="15"/>
      <c r="G42" s="42"/>
      <c r="H42" s="17">
        <v>0.08</v>
      </c>
      <c r="I42" s="15"/>
      <c r="J42" s="18"/>
    </row>
    <row r="43" spans="1:254" s="10" customFormat="1" ht="19.2" customHeight="1" x14ac:dyDescent="0.25">
      <c r="A43" s="14" t="s">
        <v>34</v>
      </c>
      <c r="B43" s="70" t="s">
        <v>57</v>
      </c>
      <c r="C43" s="14" t="s">
        <v>14</v>
      </c>
      <c r="D43" s="14">
        <v>50</v>
      </c>
      <c r="E43" s="14">
        <v>1</v>
      </c>
      <c r="F43" s="15"/>
      <c r="G43" s="42"/>
      <c r="H43" s="17">
        <v>0.08</v>
      </c>
      <c r="I43" s="15"/>
      <c r="J43" s="18"/>
    </row>
    <row r="44" spans="1:254" s="10" customFormat="1" ht="19.2" customHeight="1" x14ac:dyDescent="0.25">
      <c r="A44" s="14" t="s">
        <v>17</v>
      </c>
      <c r="B44" s="70" t="s">
        <v>58</v>
      </c>
      <c r="C44" s="14" t="s">
        <v>59</v>
      </c>
      <c r="D44" s="14">
        <v>1000</v>
      </c>
      <c r="E44" s="14">
        <v>1</v>
      </c>
      <c r="F44" s="15"/>
      <c r="G44" s="42"/>
      <c r="H44" s="17">
        <v>0.08</v>
      </c>
      <c r="I44" s="15"/>
      <c r="J44" s="18"/>
    </row>
    <row r="45" spans="1:254" s="10" customFormat="1" ht="32.4" customHeight="1" x14ac:dyDescent="0.25">
      <c r="A45" s="14" t="s">
        <v>19</v>
      </c>
      <c r="B45" s="71" t="s">
        <v>60</v>
      </c>
      <c r="C45" s="33" t="s">
        <v>61</v>
      </c>
      <c r="D45" s="14">
        <v>10</v>
      </c>
      <c r="E45" s="14">
        <v>1</v>
      </c>
      <c r="F45" s="43"/>
      <c r="G45" s="42"/>
      <c r="H45" s="17">
        <v>0.08</v>
      </c>
      <c r="I45" s="15"/>
      <c r="J45" s="18"/>
    </row>
    <row r="46" spans="1:254" s="10" customFormat="1" ht="30" customHeight="1" x14ac:dyDescent="0.25">
      <c r="A46" s="14" t="s">
        <v>21</v>
      </c>
      <c r="B46" s="71" t="s">
        <v>62</v>
      </c>
      <c r="C46" s="33" t="s">
        <v>14</v>
      </c>
      <c r="D46" s="14">
        <v>10</v>
      </c>
      <c r="E46" s="14">
        <v>1</v>
      </c>
      <c r="F46" s="43"/>
      <c r="G46" s="42"/>
      <c r="H46" s="17">
        <v>0.08</v>
      </c>
      <c r="I46" s="15"/>
      <c r="J46" s="18"/>
    </row>
    <row r="47" spans="1:254" s="10" customFormat="1" ht="74.400000000000006" customHeight="1" x14ac:dyDescent="0.25">
      <c r="A47" s="14" t="s">
        <v>23</v>
      </c>
      <c r="B47" s="68" t="s">
        <v>63</v>
      </c>
      <c r="C47" s="44" t="s">
        <v>14</v>
      </c>
      <c r="D47" s="45">
        <v>10</v>
      </c>
      <c r="E47" s="24">
        <v>1</v>
      </c>
      <c r="F47" s="46"/>
      <c r="G47" s="42"/>
      <c r="H47" s="47">
        <v>0.08</v>
      </c>
      <c r="I47" s="15"/>
      <c r="J47" s="1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row>
    <row r="48" spans="1:254" s="10" customFormat="1" ht="77.400000000000006" customHeight="1" x14ac:dyDescent="0.25">
      <c r="A48" s="14" t="s">
        <v>40</v>
      </c>
      <c r="B48" s="68" t="s">
        <v>86</v>
      </c>
      <c r="C48" s="44" t="s">
        <v>14</v>
      </c>
      <c r="D48" s="24">
        <v>10</v>
      </c>
      <c r="E48" s="24">
        <v>1</v>
      </c>
      <c r="F48" s="46"/>
      <c r="G48" s="42"/>
      <c r="H48" s="47">
        <v>0.08</v>
      </c>
      <c r="I48" s="15"/>
      <c r="J48" s="1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row>
    <row r="49" spans="1:254" s="10" customFormat="1" ht="85.5" customHeight="1" x14ac:dyDescent="0.25">
      <c r="A49" s="14" t="s">
        <v>42</v>
      </c>
      <c r="B49" s="68" t="s">
        <v>64</v>
      </c>
      <c r="C49" s="44" t="s">
        <v>14</v>
      </c>
      <c r="D49" s="24">
        <v>5</v>
      </c>
      <c r="E49" s="24">
        <v>1</v>
      </c>
      <c r="F49" s="46"/>
      <c r="G49" s="42"/>
      <c r="H49" s="47">
        <v>0.08</v>
      </c>
      <c r="I49" s="15"/>
      <c r="J49" s="1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row>
    <row r="50" spans="1:254" s="48" customFormat="1" ht="28.8" x14ac:dyDescent="0.25">
      <c r="A50" s="14" t="s">
        <v>44</v>
      </c>
      <c r="B50" s="68" t="s">
        <v>65</v>
      </c>
      <c r="C50" s="44" t="s">
        <v>14</v>
      </c>
      <c r="D50" s="24">
        <v>2</v>
      </c>
      <c r="E50" s="49">
        <v>1</v>
      </c>
      <c r="F50" s="46"/>
      <c r="G50" s="42"/>
      <c r="H50" s="47">
        <v>0.08</v>
      </c>
      <c r="I50" s="15"/>
      <c r="J50" s="18"/>
    </row>
    <row r="51" spans="1:254" s="48" customFormat="1" ht="64.2" customHeight="1" x14ac:dyDescent="0.25">
      <c r="A51" s="14" t="s">
        <v>46</v>
      </c>
      <c r="B51" s="71" t="s">
        <v>66</v>
      </c>
      <c r="C51" s="50" t="s">
        <v>14</v>
      </c>
      <c r="D51" s="14">
        <v>2</v>
      </c>
      <c r="E51" s="14">
        <v>1</v>
      </c>
      <c r="F51" s="51"/>
      <c r="G51" s="42"/>
      <c r="H51" s="17">
        <v>0.08</v>
      </c>
      <c r="I51" s="15"/>
      <c r="J51" s="18"/>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row>
    <row r="52" spans="1:254" s="48" customFormat="1" ht="31.8" customHeight="1" x14ac:dyDescent="0.25">
      <c r="A52" s="14" t="s">
        <v>48</v>
      </c>
      <c r="B52" s="67" t="s">
        <v>67</v>
      </c>
      <c r="C52" s="13" t="s">
        <v>68</v>
      </c>
      <c r="D52" s="14">
        <v>20</v>
      </c>
      <c r="E52" s="14">
        <v>1</v>
      </c>
      <c r="F52" s="15"/>
      <c r="G52" s="42"/>
      <c r="H52" s="52">
        <v>0.08</v>
      </c>
      <c r="I52" s="15"/>
      <c r="J52" s="18"/>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row>
    <row r="53" spans="1:254" s="48" customFormat="1" ht="14.4" x14ac:dyDescent="0.25">
      <c r="A53" s="14" t="s">
        <v>50</v>
      </c>
      <c r="B53" s="71" t="s">
        <v>69</v>
      </c>
      <c r="C53" s="50" t="s">
        <v>70</v>
      </c>
      <c r="D53" s="14">
        <v>5</v>
      </c>
      <c r="E53" s="14">
        <v>1</v>
      </c>
      <c r="F53" s="51"/>
      <c r="G53" s="42"/>
      <c r="H53" s="52">
        <v>0.08</v>
      </c>
      <c r="I53" s="15"/>
      <c r="J53" s="18"/>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row>
    <row r="54" spans="1:254" s="48" customFormat="1" ht="21" customHeight="1" x14ac:dyDescent="0.25">
      <c r="A54" s="80" t="s">
        <v>71</v>
      </c>
      <c r="B54" s="80"/>
      <c r="C54" s="80"/>
      <c r="D54" s="80"/>
      <c r="E54" s="80"/>
      <c r="F54" s="80"/>
      <c r="G54" s="37"/>
      <c r="H54" s="53"/>
      <c r="I54" s="37"/>
      <c r="J54" s="37"/>
      <c r="K54" s="54"/>
      <c r="L54" s="55"/>
      <c r="M54" s="56"/>
      <c r="N54" s="56"/>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row>
    <row r="55" spans="1:254" s="48" customFormat="1" ht="9" customHeight="1" x14ac:dyDescent="0.25">
      <c r="A55" s="57"/>
      <c r="B55" s="58"/>
      <c r="C55" s="58"/>
      <c r="D55" s="57"/>
      <c r="E55" s="57"/>
      <c r="F55" s="57"/>
      <c r="G55" s="57"/>
      <c r="H55" s="57"/>
      <c r="I55" s="57"/>
      <c r="J55" s="57"/>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row>
    <row r="56" spans="1:254" s="10" customFormat="1" ht="13.8" x14ac:dyDescent="0.25">
      <c r="A56" s="82" t="s">
        <v>72</v>
      </c>
      <c r="B56" s="82"/>
      <c r="C56" s="82"/>
      <c r="D56" s="82"/>
      <c r="E56" s="82"/>
      <c r="F56" s="82"/>
      <c r="G56" s="82"/>
      <c r="H56" s="82"/>
      <c r="I56" s="57"/>
      <c r="J56" s="57"/>
    </row>
    <row r="57" spans="1:254" s="10" customFormat="1" ht="13.8" hidden="1" x14ac:dyDescent="0.25">
      <c r="A57" s="82"/>
      <c r="B57" s="82"/>
      <c r="C57" s="82"/>
      <c r="D57" s="82"/>
      <c r="E57" s="82"/>
      <c r="F57" s="82"/>
      <c r="G57" s="82"/>
      <c r="H57" s="82"/>
      <c r="I57" s="57"/>
      <c r="J57" s="57"/>
    </row>
    <row r="58" spans="1:254" s="10" customFormat="1" ht="13.8" hidden="1" x14ac:dyDescent="0.25">
      <c r="A58" s="82"/>
      <c r="B58" s="82"/>
      <c r="C58" s="82"/>
      <c r="D58" s="82"/>
      <c r="E58" s="82"/>
      <c r="F58" s="82"/>
      <c r="G58" s="82"/>
      <c r="H58" s="82"/>
      <c r="I58" s="57"/>
      <c r="J58" s="57"/>
    </row>
    <row r="59" spans="1:254" s="10" customFormat="1" ht="16.2" customHeight="1" x14ac:dyDescent="0.25">
      <c r="A59" s="82"/>
      <c r="B59" s="82"/>
      <c r="C59" s="82"/>
      <c r="D59" s="82"/>
      <c r="E59" s="82"/>
      <c r="F59" s="82"/>
      <c r="G59" s="82"/>
      <c r="H59" s="82"/>
      <c r="I59" s="57"/>
      <c r="J59" s="57"/>
    </row>
    <row r="60" spans="1:254" s="10" customFormat="1" ht="45.75" customHeight="1" x14ac:dyDescent="0.25">
      <c r="A60" s="59" t="s">
        <v>0</v>
      </c>
      <c r="B60" s="60"/>
      <c r="C60" s="86" t="s">
        <v>73</v>
      </c>
      <c r="D60" s="86"/>
      <c r="E60" s="60" t="s">
        <v>74</v>
      </c>
      <c r="F60" s="87" t="s">
        <v>75</v>
      </c>
      <c r="G60" s="87"/>
      <c r="H60" s="87"/>
      <c r="I60" s="61"/>
      <c r="J60" s="61"/>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c r="IA60" s="19"/>
      <c r="IB60" s="19"/>
      <c r="IC60" s="19"/>
      <c r="ID60" s="19"/>
      <c r="IE60" s="19"/>
      <c r="IF60" s="19"/>
      <c r="IG60" s="19"/>
      <c r="IH60" s="19"/>
      <c r="II60" s="19"/>
      <c r="IJ60" s="19"/>
      <c r="IK60" s="19"/>
      <c r="IL60" s="19"/>
      <c r="IM60" s="19"/>
      <c r="IN60" s="19"/>
      <c r="IO60" s="19"/>
      <c r="IP60" s="19"/>
      <c r="IQ60" s="19"/>
      <c r="IR60" s="19"/>
      <c r="IS60" s="19"/>
      <c r="IT60" s="19"/>
    </row>
    <row r="61" spans="1:254" s="10" customFormat="1" ht="22.8" customHeight="1" x14ac:dyDescent="0.25">
      <c r="A61" s="62" t="s">
        <v>26</v>
      </c>
      <c r="B61" s="63" t="s">
        <v>76</v>
      </c>
      <c r="C61" s="88"/>
      <c r="D61" s="88"/>
      <c r="E61" s="64"/>
      <c r="F61" s="89"/>
      <c r="G61" s="89"/>
      <c r="H61" s="89"/>
      <c r="I61" s="61"/>
      <c r="J61" s="61"/>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row>
    <row r="62" spans="1:254" s="10" customFormat="1" ht="22.8" customHeight="1" x14ac:dyDescent="0.25">
      <c r="A62" s="62" t="s">
        <v>28</v>
      </c>
      <c r="B62" s="65" t="s">
        <v>77</v>
      </c>
      <c r="C62" s="88"/>
      <c r="D62" s="88"/>
      <c r="E62" s="1"/>
      <c r="F62" s="84"/>
      <c r="G62" s="84"/>
      <c r="H62" s="84"/>
      <c r="I62" s="61"/>
      <c r="J62" s="61"/>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row>
    <row r="63" spans="1:254" s="19" customFormat="1" ht="22.8" customHeight="1" x14ac:dyDescent="0.25">
      <c r="A63" s="62"/>
      <c r="B63" s="62" t="s">
        <v>78</v>
      </c>
      <c r="C63" s="83"/>
      <c r="D63" s="83"/>
      <c r="E63" s="1"/>
      <c r="F63" s="84"/>
      <c r="G63" s="84"/>
      <c r="H63" s="84"/>
      <c r="I63" s="61"/>
      <c r="J63" s="61"/>
    </row>
    <row r="64" spans="1:254" s="19" customFormat="1" ht="16.5" customHeight="1" x14ac:dyDescent="0.25">
      <c r="A64" s="85"/>
      <c r="B64" s="85"/>
      <c r="C64" s="85"/>
      <c r="D64" s="85"/>
      <c r="E64" s="85"/>
      <c r="F64" s="85"/>
      <c r="G64" s="85"/>
      <c r="H64" s="85"/>
      <c r="I64" s="61"/>
      <c r="J64" s="61"/>
    </row>
    <row r="65" spans="1:10" s="19" customFormat="1" ht="34.5" customHeight="1" x14ac:dyDescent="0.25">
      <c r="A65" s="85"/>
      <c r="B65" s="85"/>
      <c r="C65" s="85"/>
      <c r="D65" s="85"/>
      <c r="E65" s="85"/>
      <c r="F65" s="85"/>
      <c r="G65" s="85"/>
      <c r="H65" s="85"/>
      <c r="I65" s="61"/>
      <c r="J65" s="61"/>
    </row>
    <row r="66" spans="1:10" s="19" customFormat="1" ht="13.2" x14ac:dyDescent="0.25"/>
    <row r="67" spans="1:10" s="19" customFormat="1" ht="13.2" x14ac:dyDescent="0.25"/>
    <row r="68" spans="1:10" s="19" customFormat="1" ht="13.2" x14ac:dyDescent="0.25"/>
  </sheetData>
  <mergeCells count="20">
    <mergeCell ref="A56:H59"/>
    <mergeCell ref="C63:D63"/>
    <mergeCell ref="F63:H63"/>
    <mergeCell ref="A64:H65"/>
    <mergeCell ref="C60:D60"/>
    <mergeCell ref="F60:H60"/>
    <mergeCell ref="C61:D61"/>
    <mergeCell ref="F61:H61"/>
    <mergeCell ref="C62:D62"/>
    <mergeCell ref="F62:H62"/>
    <mergeCell ref="A14:J14"/>
    <mergeCell ref="A18:J18"/>
    <mergeCell ref="A35:F35"/>
    <mergeCell ref="A36:J36"/>
    <mergeCell ref="A54:F54"/>
    <mergeCell ref="A1:J1"/>
    <mergeCell ref="A2:J2"/>
    <mergeCell ref="A3:J3"/>
    <mergeCell ref="A6:J6"/>
    <mergeCell ref="A7:J7"/>
  </mergeCells>
  <phoneticPr fontId="16" type="noConversion"/>
  <pageMargins left="0.25" right="0.25" top="0.75" bottom="0.75" header="0.511811023622047" footer="0.3"/>
  <pageSetup paperSize="9" scale="86" orientation="landscape" horizontalDpi="300" verticalDpi="300" r:id="rId1"/>
  <headerFooter>
    <oddFooter>&amp;CStrona &amp;P</oddFooter>
  </headerFooter>
  <rowBreaks count="3" manualBreakCount="3">
    <brk id="17" max="16383" man="1"/>
    <brk id="35" max="16383" man="1"/>
    <brk id="50" max="9" man="1"/>
  </rowBreaks>
</worksheet>
</file>

<file path=docProps/app.xml><?xml version="1.0" encoding="utf-8"?>
<Properties xmlns="http://schemas.openxmlformats.org/officeDocument/2006/extended-properties" xmlns:vt="http://schemas.openxmlformats.org/officeDocument/2006/docPropsVTypes">
  <Template/>
  <TotalTime>148</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Cięcia pielęgnacyjne i wycinka </vt:lpstr>
      <vt:lpstr>'Cięcia pielęgnacyjne i wycinka '!Obszar_wydruku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jgrajcar</dc:creator>
  <dc:description/>
  <cp:lastModifiedBy>jgrajcar</cp:lastModifiedBy>
  <cp:revision>21</cp:revision>
  <cp:lastPrinted>2026-02-06T09:35:59Z</cp:lastPrinted>
  <dcterms:created xsi:type="dcterms:W3CDTF">2024-01-03T13:41:32Z</dcterms:created>
  <dcterms:modified xsi:type="dcterms:W3CDTF">2026-02-09T06:33:09Z</dcterms:modified>
  <dc:language>pl-PL</dc:language>
</cp:coreProperties>
</file>