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jgrajcar\Desktop\Wydział zamówien publicnych 12_03_2021\Zamówienia publiczne\Przetargi_2026\Zieleń miejska\zał_nr_1A-1F_do_SWZ\zał_nr_1A-1F_do_SWZ\Kalkulacja_Zad_nr_6\"/>
    </mc:Choice>
  </mc:AlternateContent>
  <xr:revisionPtr revIDLastSave="0" documentId="13_ncr:1_{D03016AE-D509-4692-9304-830E5C13B888}" xr6:coauthVersionLast="47" xr6:coauthVersionMax="47" xr10:uidLastSave="{00000000-0000-0000-0000-000000000000}"/>
  <bookViews>
    <workbookView xWindow="-108" yWindow="-108" windowWidth="23256" windowHeight="12456" tabRatio="500" xr2:uid="{00000000-000D-0000-FFFF-FFFF00000000}"/>
  </bookViews>
  <sheets>
    <sheet name="Zakup drzew" sheetId="1" r:id="rId1"/>
  </sheets>
  <definedNames>
    <definedName name="_xlnm.Print_Area" localSheetId="0">'Zakup drzew'!$A$1:$K$21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3" i="1" l="1"/>
  <c r="J13" i="1" s="1"/>
</calcChain>
</file>

<file path=xl/sharedStrings.xml><?xml version="1.0" encoding="utf-8"?>
<sst xmlns="http://schemas.openxmlformats.org/spreadsheetml/2006/main" count="68" uniqueCount="51">
  <si>
    <t>Lp.</t>
  </si>
  <si>
    <t>Nazwa usługi</t>
  </si>
  <si>
    <t>Jedn. miary</t>
  </si>
  <si>
    <t>Ilość</t>
  </si>
  <si>
    <t>Krotność wykonywanych
 zabiegów</t>
  </si>
  <si>
    <t>Wartość jednostkowa netto w PLN</t>
  </si>
  <si>
    <t>Vat %</t>
  </si>
  <si>
    <t>Wartość ogółem w PLN</t>
  </si>
  <si>
    <t>Uwagi</t>
  </si>
  <si>
    <t>1.</t>
  </si>
  <si>
    <t>szt.</t>
  </si>
  <si>
    <t>Gatunki drzew ustalić z Zamawiającym</t>
  </si>
  <si>
    <t>2.</t>
  </si>
  <si>
    <t>Odmianę drzew ustalić z Zamawiającym</t>
  </si>
  <si>
    <t>3.</t>
  </si>
  <si>
    <t>4.</t>
  </si>
  <si>
    <t>Zakup, dostarczenie i wysadzenie drzew owocowych (gatunków jabłoń, jabłoń rajska grusza,śliwa ) o obwodzie pnia mierzonym na wysokości 1m, 10 cm i wysokości powyżej 2,20 m z całkowitą zaprawą dołów, w miejscu wskazanym przez Zamawiającego- gatunki drzew zostaną wskazane przez Zamawiającego. Drzewa należy opalikować trzema palikami, wiązanie za pomocą taśmy. Podlewanie po posadzeniu. (Wykonawca udziela Zamawiającemu gwarancji na wykonaną usługę oraz dostarczone sadzonki drzew. Okres gwarancji wynosi 36 miesięcy).</t>
  </si>
  <si>
    <t>5.</t>
  </si>
  <si>
    <t>Zakup, dostarczenie i wysadzenie drzewa liściastego typu soliter  o obwodzie pnia mierzonym na wysokości 1m,20 cm  z całkowitą zaprawą dołów, w miejscu wskazanym przez Zamawiającego. Drzewo należy opalikować trzema palikami, wiązanie za pomocą taśmy. Podlewanie po posadzeniu.(Wykonawca udziela Zamawiającemu gwarancji na wykonaną usługę oraz dostarczoną sadzonkę drzewa. Okres gwarancji wynosi 36 miesięcy).</t>
  </si>
  <si>
    <t>6.</t>
  </si>
  <si>
    <t>7.</t>
  </si>
  <si>
    <t>Plewienie założonego terenu nie mniej niż dwa razy w miesiącu.</t>
  </si>
  <si>
    <t>8.</t>
  </si>
  <si>
    <t>9.</t>
  </si>
  <si>
    <t>10.</t>
  </si>
  <si>
    <t>11.</t>
  </si>
  <si>
    <t>Obrzeże powinno oddzielić imperatę od bylin. Byliny nasadzić w pasie 50 cm po obwodzie zewnętrznym wysepki. Plewienie założonego terenu nie mniej niż dwa razy w miesiącu.</t>
  </si>
  <si>
    <t>12.</t>
  </si>
  <si>
    <t>13.</t>
  </si>
  <si>
    <t>14.</t>
  </si>
  <si>
    <t>15.</t>
  </si>
  <si>
    <t>rbg</t>
  </si>
  <si>
    <t>RAZEM :</t>
  </si>
  <si>
    <r>
      <t xml:space="preserve">Wartość netto ogółem w PLN 
</t>
    </r>
    <r>
      <rPr>
        <sz val="11"/>
        <rFont val="Calibri"/>
        <family val="2"/>
        <charset val="238"/>
      </rPr>
      <t>(iloczyn poz. z kol. 4, 5 i 6)</t>
    </r>
    <r>
      <rPr>
        <b/>
        <sz val="11"/>
        <rFont val="Calibri"/>
        <family val="2"/>
        <charset val="238"/>
      </rPr>
      <t xml:space="preserve"> </t>
    </r>
  </si>
  <si>
    <r>
      <t xml:space="preserve">VAT w PLN </t>
    </r>
    <r>
      <rPr>
        <sz val="11"/>
        <rFont val="Calibri"/>
        <family val="2"/>
        <charset val="238"/>
      </rPr>
      <t>liczony od pozycji z kol.7 wg stawki
z kol 8</t>
    </r>
  </si>
  <si>
    <t>Zagospodarowanie terenu zieleni przed ogrodzeniem Cmentarza Żydowskiego, od strony ul. 11 Listopada, obejmujące przygotowanie terenu poprzez usunięcie darni na szerokość 1 m, po całej długości ogrodzenia, przekopanie, zakup, dostarczenie i wysadzenie 174 szt. krzewów tawuły szarej  'Grefsheim' – pojemnik C2. Podlewanie oraz kompleksowa pielęgnacja po posadzeniu. Wysypanie zrębką. (Wykonawca udziela Zamawiającemu 36 miesięcy gwarancji na wykonaną usługę oraz dostarczone sadzonki krzewów).</t>
  </si>
  <si>
    <t>Zagospodarowanie terenu zieleni przy LUBITECE, obejmujące przygotowanie terenu poprzez, przekopanie, zakup, dostarczenie i wysadzenie 80 szt. krzewów róż rabatowych WESTZEIT, w kolorze morelowo-różowym – pojemnik C2, minimalna wysokość sadzonki 30 cm. Podlewanie oraz kompleksowa pielęgnacja po posadzeniu. Wysypanie zrębką całego terenu. (Wykonawca udziela Zamawiającemu 36 miesięcy gwarancji na wykonaną usługę oraz dostarczone sadzonki krzewów).</t>
  </si>
  <si>
    <t>Zakup, dostarczenie i wysadzenie krzewów iglastych gat. żywotnik zachodni  'Globosa', o wysokości min. 50 cm. Podlewanie po posadzeniu. (Wykonawca udziela Zamawiającemu gwarancji na wykonaną usługę oraz dostarczone sadzonki krzewów. Wysypanie zrębką. Okres gwarancji wynosi 36 miesięcy.</t>
  </si>
  <si>
    <t xml:space="preserve">Zakup, dostarczenie i wysadzenie bylin np. jeżówka,rudbekia, lawenda . Podlewanie po posadzeniu. (Wykonawca udziela Zamawiającemu gwarancji na wykonaną usługę oraz dostarczone sadzonki krzewów. Okres gwarancji wynosi 36 miesięcy)     </t>
  </si>
  <si>
    <t xml:space="preserve">Zakup, dostarczenie i wysadzenie traw ozdobnych np. Miskant chiński 'Adagio', imperata Red Baron . Podlewanie po posadzeniu. (Wykonawca udziela Zamawiającemu gwarancji na wykonaną usługę oraz dostarczone sadzonki krzewów. Okres gwarancji wynosi 36 miesięcy)     </t>
  </si>
  <si>
    <t>KALKULACJA OFERTOWA dla Zadania Nr 6
DOSTAWA, POSADZENIE I PIELĘGNACJA DRZEW, KRZEWÓW, BYLIN I TRAW</t>
  </si>
  <si>
    <t>Zakup, dostarczenie i wysadzenie drzew liściastych (gatunków rodzimych np. lipa drobnolistna, klon zwyczajny,grab pospolity, dąb szypułkowy, buk pospolity, platan klonolistny, brzoza brodawkowata) o obwodzie pnia mierzonym na wysokości 1m, 14 cm i wysokości powyżej 2,20 m z całkowitą zaprawą dołów, w miejscu wskazanym przez Zamawiającego- gatunki drzew zostaną wskazane przez Zamawiającego. Drzewa należy opalikować trzema palikami, wiązanie za pomocą taśmy. Podlewanie po posadzeniu. (Wykonawca udziela Zamawiającemu gwarancji na wykonaną usługę oraz dostarczone sadzonki drzew. Okres gwarancji wynosi 36 miesięcy).</t>
  </si>
  <si>
    <r>
      <t>Zakup, dostarczenie i wysadzenie drzew liściastych gat. lipa  drobnolistna 'Greenspire',  Lipa drobnolistna 'Rancho',</t>
    </r>
    <r>
      <rPr>
        <b/>
        <sz val="11"/>
        <rFont val="Calibri"/>
        <family val="2"/>
        <charset val="238"/>
      </rPr>
      <t xml:space="preserve"> </t>
    </r>
    <r>
      <rPr>
        <sz val="11"/>
        <rFont val="Calibri"/>
        <family val="2"/>
        <charset val="238"/>
      </rPr>
      <t>o obwodzie pnia mierzonym na wysokości 1m, 16 cm i wysokości min.2,20 m z całkowitą zaprawą dołów, w miejscu wskazanym przez Zamawiającego- gatunki drzew zostaną wskazane przez Zamawiającego. Drzewa należy opalikować trzema palikami, wiązanie za pomocą taśmy. Podlewanie po posadzeniu.(Wykonawca udziela Zamawiającemu gwarancji na wykonaną usługę oraz dostarczone sadzonki drzew. Okres gwarancji wynosi 36 miesięcy).</t>
    </r>
  </si>
  <si>
    <r>
      <t>Zakup, dostarczenie i wysadzenie drzew liściastych gat. Wiśnia Japońska Amanogawa piłkowana,</t>
    </r>
    <r>
      <rPr>
        <b/>
        <sz val="11"/>
        <rFont val="Calibri"/>
        <family val="2"/>
        <charset val="238"/>
      </rPr>
      <t xml:space="preserve"> </t>
    </r>
    <r>
      <rPr>
        <sz val="11"/>
        <rFont val="Calibri"/>
        <family val="2"/>
        <charset val="238"/>
      </rPr>
      <t>o obwodzie pnia mierzonym na wysokości 1m, 14 cm – 16 cm cm i wysokości min.2,20 m z całkowitą zaprawą dołów, w miejscu wskazanym przez Zamawiającego- gatunki drzew zostaną wskazane przez Zamawiającego. Drzewa należy opalikować trzema palikami, wiązanie za pomocą taśmy. Podlewanie po posadzeniu.(Wykonawca udziela Zamawiającemu gwarancji na wykonaną usługę oraz dostarczone sadzonki drzew. Okres gwarancji wynosi 36 miesięcy).</t>
    </r>
  </si>
  <si>
    <t>Załącznik Nr 1F do SWZ</t>
  </si>
  <si>
    <t xml:space="preserve">Zakup, dostarczenie i wysadzenie krzewów (gat. dereń biały,bez lilak, krzewuszka, pęcherznica, forsycja, ligustr aureum, irga błyszcząca, trzmielina płożąca VEGETUS , trzmielina Forutnei Emerald Gaiety, tawuła japońcta Goldmound limonkowa, ognik szkarłatny) - pojemnik C2. Podlewanie po posadzeniu. (Wykonawca udziela Zamawiającemu 36 miesięcy gwarancji na wykonaną usługę oraz dostarczone sadzonki krzewów). </t>
  </si>
  <si>
    <t xml:space="preserve">Zagospodarowanie 4 wysepek na Placu Kopernika, jedna wysepka obsadzona w całości różami w ilości 65 sztuk – róża okrywowowa JAZZ- pojemnik C-2, minimalna wysokość 30 cm, 3 wysepki pod drzewami obsada mieszana 123 sztuki krzewów trzmieliny japońskiej Green Spire kolumnowy pokrój, kolor zielony, pojemnik C2  i 135 sztuk  róż okrywowowych JAZZ - pojemnik C-2, minimalna wysokość 30 cm, obejmujące przygotowanie terenu, zakup, dostarczenie i wysadzenie ww. krzewów. Podlewanie i kompleksowa pielęgnacja po posadzeniu. Wysypanie każdej wysepki zrębką liściastą. (Wykonawca udziela Zamawiającemu 36 miesięcy gwarancji na wykonaną usługę oraz dostarczone sadzonki krzewów). </t>
  </si>
  <si>
    <t>Posadzenie roślin cebulowych – przekopanie podłoża, dokładne wybranie trwałych chwastów, wyrównanie powierzchni, posadzenie cebul tulipanów, mix kolorów, rozmiar 11/12.</t>
  </si>
  <si>
    <t>Dodatkowe prace polegające m.in. na przygotowaniu terenu pod posadzenie drzewa lub krzewu, posadzenie drzewa lub krzewu, przesadzenie drzewa lub krzewu</t>
  </si>
  <si>
    <r>
      <t xml:space="preserve">Gatunki krzewów ustalić z Zamawiającym. </t>
    </r>
    <r>
      <rPr>
        <sz val="11"/>
        <color rgb="FF000000"/>
        <rFont val="Calibri"/>
        <family val="2"/>
        <charset val="238"/>
      </rPr>
      <t xml:space="preserve">Krzewy pojemnikowe o wykształconym pokroju, z minimum 3-5 pędami, </t>
    </r>
    <r>
      <rPr>
        <sz val="11"/>
        <rFont val="Calibri"/>
        <family val="2"/>
        <charset val="238"/>
      </rPr>
      <t xml:space="preserve"> (pojemnik C2), wymagane całkowite przerośnięcie bryły w pojemniku (co najmniej roczne, niedopuszczalne zawinięte korzenie w donicy), rośliny zdrowe, bez uszkodzeń na pędach.</t>
    </r>
  </si>
  <si>
    <t xml:space="preserve">Zagospodarowanie 3 wysepek przy dworcu PKP obejmujące przygotowanie terenu poprzez usunięcie darni, ułożenie 75 mb obrzeża prostego o wys. min. 20 cm, wysypanie zrębki, zakup, dostarczenie i wysadzenie:  600 sztuk macierzanka w kolorach fioletowym i limonkowym, 70 szt. karmnik ościsty w kolorze limonkowym, 420 szt. floks szydlasty w kolorze różowym, 670 sztuk imperata Red Baron.  Podlewanie i kompleksowa pielęgnacja po posadzeniu. (Wykonawca udziela Zamawiającemu 36 miesięcy gwarancji na wykonaną usługę oraz dostarczone sadzonki traw i bylin).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</si>
</sst>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zł&quot;"/>
    <numFmt numFmtId="165" formatCode="_-* #,##0.00&quot; zł&quot;_-;\-* #,##0.00&quot; zł&quot;_-;_-* \-??&quot; zł&quot;_-;_-@_-"/>
  </numFmts>
  <fonts count="9" x14ac:knownFonts="1">
    <font>
      <sz val="10"/>
      <name val="Arial"/>
      <family val="2"/>
      <charset val="238"/>
    </font>
    <font>
      <sz val="11"/>
      <name val="Calibri"/>
      <family val="2"/>
      <charset val="238"/>
    </font>
    <font>
      <b/>
      <sz val="11"/>
      <color rgb="FF000000"/>
      <name val="Calibri"/>
      <family val="2"/>
      <charset val="238"/>
    </font>
    <font>
      <b/>
      <sz val="11"/>
      <name val="Calibri"/>
      <family val="2"/>
      <charset val="238"/>
    </font>
    <font>
      <i/>
      <sz val="11"/>
      <name val="Calibri"/>
      <family val="2"/>
      <charset val="238"/>
    </font>
    <font>
      <i/>
      <sz val="11"/>
      <color rgb="FF000000"/>
      <name val="Calibri"/>
      <family val="2"/>
      <charset val="238"/>
    </font>
    <font>
      <sz val="11"/>
      <color rgb="FF000000"/>
      <name val="Calibri"/>
      <family val="2"/>
      <charset val="238"/>
    </font>
    <font>
      <b/>
      <sz val="12"/>
      <color rgb="FF000000"/>
      <name val="Calibri"/>
      <family val="2"/>
      <charset val="238"/>
    </font>
    <font>
      <b/>
      <sz val="12"/>
      <name val="Calibri"/>
      <family val="2"/>
      <charset val="238"/>
    </font>
  </fonts>
  <fills count="3">
    <fill>
      <patternFill patternType="none"/>
    </fill>
    <fill>
      <patternFill patternType="gray125"/>
    </fill>
    <fill>
      <patternFill patternType="solid">
        <fgColor rgb="FFFFFFFF"/>
        <bgColor rgb="FFFFFFCC"/>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s>
  <cellStyleXfs count="1">
    <xf numFmtId="0" fontId="0" fillId="0" borderId="0"/>
  </cellStyleXfs>
  <cellXfs count="42">
    <xf numFmtId="0" fontId="0" fillId="0" borderId="0" xfId="0"/>
    <xf numFmtId="0" fontId="2" fillId="0" borderId="0" xfId="0" applyFont="1" applyAlignment="1">
      <alignment horizontal="center" vertical="center"/>
    </xf>
    <xf numFmtId="0" fontId="1" fillId="0" borderId="0" xfId="0" applyFont="1" applyAlignme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vertical="center"/>
    </xf>
    <xf numFmtId="0" fontId="1" fillId="0" borderId="2" xfId="0" applyFont="1" applyBorder="1" applyAlignment="1">
      <alignment horizontal="center" vertical="center" wrapText="1"/>
    </xf>
    <xf numFmtId="165" fontId="1" fillId="0" borderId="2" xfId="0" applyNumberFormat="1" applyFont="1" applyBorder="1" applyAlignment="1">
      <alignment horizontal="center" vertical="center" wrapText="1"/>
    </xf>
    <xf numFmtId="9" fontId="1" fillId="0" borderId="2" xfId="0" applyNumberFormat="1" applyFont="1" applyBorder="1" applyAlignment="1">
      <alignment horizontal="center" vertical="center"/>
    </xf>
    <xf numFmtId="2" fontId="1" fillId="0" borderId="2" xfId="0" applyNumberFormat="1" applyFont="1" applyBorder="1" applyAlignment="1">
      <alignment horizontal="center" vertical="center"/>
    </xf>
    <xf numFmtId="0" fontId="1" fillId="0" borderId="2" xfId="0" applyFont="1" applyBorder="1" applyAlignment="1">
      <alignmen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9" fontId="1" fillId="2" borderId="2" xfId="0" applyNumberFormat="1" applyFont="1" applyFill="1" applyBorder="1" applyAlignment="1">
      <alignment horizontal="center" vertical="center"/>
    </xf>
    <xf numFmtId="0" fontId="1" fillId="2" borderId="0" xfId="0" applyFont="1" applyFill="1" applyAlignment="1">
      <alignment vertical="center"/>
    </xf>
    <xf numFmtId="4" fontId="1" fillId="0" borderId="2" xfId="0" applyNumberFormat="1" applyFont="1" applyBorder="1" applyAlignment="1">
      <alignment horizontal="center" vertical="center"/>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vertical="center"/>
    </xf>
    <xf numFmtId="164" fontId="1" fillId="2" borderId="4" xfId="0" applyNumberFormat="1" applyFont="1" applyFill="1" applyBorder="1" applyAlignment="1">
      <alignment vertical="center"/>
    </xf>
    <xf numFmtId="9" fontId="1" fillId="2" borderId="5" xfId="0" applyNumberFormat="1" applyFont="1" applyFill="1" applyBorder="1" applyAlignment="1">
      <alignment horizontal="center" vertical="center"/>
    </xf>
    <xf numFmtId="0" fontId="6" fillId="2" borderId="2" xfId="0" applyFont="1" applyFill="1" applyBorder="1" applyAlignment="1">
      <alignment horizontal="left" vertical="center" wrapText="1"/>
    </xf>
    <xf numFmtId="164" fontId="3" fillId="0" borderId="2" xfId="0" applyNumberFormat="1" applyFont="1" applyBorder="1" applyAlignment="1">
      <alignment vertical="center"/>
    </xf>
    <xf numFmtId="0" fontId="1" fillId="0" borderId="7" xfId="0" applyFont="1" applyBorder="1" applyAlignment="1">
      <alignment vertical="center"/>
    </xf>
    <xf numFmtId="0" fontId="1" fillId="0" borderId="2" xfId="0" applyFont="1" applyBorder="1" applyAlignment="1">
      <alignment vertical="center"/>
    </xf>
    <xf numFmtId="164" fontId="6" fillId="0" borderId="0" xfId="0" applyNumberFormat="1" applyFont="1" applyAlignment="1">
      <alignment vertical="center"/>
    </xf>
    <xf numFmtId="9" fontId="1" fillId="0" borderId="0" xfId="0" applyNumberFormat="1" applyFont="1" applyAlignment="1">
      <alignment horizontal="center" vertical="center"/>
    </xf>
    <xf numFmtId="164" fontId="1" fillId="0" borderId="0" xfId="0" applyNumberFormat="1" applyFont="1" applyAlignment="1">
      <alignment vertical="center"/>
    </xf>
    <xf numFmtId="0" fontId="1" fillId="0" borderId="0" xfId="0" applyFont="1" applyAlignment="1">
      <alignment horizontal="center" vertical="center"/>
    </xf>
    <xf numFmtId="0" fontId="6" fillId="0" borderId="0" xfId="0" applyFont="1" applyAlignment="1">
      <alignment vertical="center"/>
    </xf>
    <xf numFmtId="1" fontId="1" fillId="0" borderId="0" xfId="0" applyNumberFormat="1" applyFont="1" applyAlignment="1">
      <alignment horizontal="center" vertical="center"/>
    </xf>
    <xf numFmtId="0" fontId="1" fillId="0" borderId="2" xfId="0" applyFont="1" applyBorder="1" applyAlignment="1">
      <alignment horizontal="left" vertical="center" wrapText="1"/>
    </xf>
    <xf numFmtId="0" fontId="1" fillId="2" borderId="2" xfId="0" applyFont="1" applyFill="1" applyBorder="1" applyAlignment="1">
      <alignmen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2" fillId="0" borderId="1" xfId="0" applyFont="1" applyBorder="1" applyAlignment="1">
      <alignment horizontal="center" vertical="center"/>
    </xf>
    <xf numFmtId="0" fontId="3" fillId="0" borderId="6" xfId="0" applyFont="1" applyBorder="1" applyAlignment="1">
      <alignment horizontal="center" vertical="center"/>
    </xf>
    <xf numFmtId="0" fontId="8" fillId="0" borderId="0" xfId="0" applyFont="1" applyAlignment="1">
      <alignment horizontal="righ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69"/>
  <sheetViews>
    <sheetView tabSelected="1" view="pageBreakPreview" topLeftCell="A17" zoomScale="80" zoomScaleNormal="100" zoomScaleSheetLayoutView="80" workbookViewId="0">
      <selection activeCell="D20" sqref="D20"/>
    </sheetView>
  </sheetViews>
  <sheetFormatPr defaultColWidth="8.44140625" defaultRowHeight="14.25" customHeight="1" x14ac:dyDescent="0.25"/>
  <cols>
    <col min="1" max="1" width="3.6640625" style="2" customWidth="1"/>
    <col min="2" max="2" width="58.33203125" style="2" customWidth="1"/>
    <col min="3" max="3" width="5.88671875" style="2" customWidth="1"/>
    <col min="4" max="4" width="5.5546875" style="2" bestFit="1" customWidth="1"/>
    <col min="5" max="5" width="16.44140625" style="2" customWidth="1"/>
    <col min="6" max="6" width="10.33203125" style="2" customWidth="1"/>
    <col min="7" max="7" width="13.5546875" style="2" customWidth="1"/>
    <col min="8" max="8" width="5.88671875" style="2" customWidth="1"/>
    <col min="9" max="9" width="12.77734375" style="2" customWidth="1"/>
    <col min="10" max="10" width="11.5546875" style="2" customWidth="1"/>
    <col min="11" max="11" width="30.5546875" style="2" customWidth="1"/>
    <col min="12" max="16384" width="8.44140625" style="2"/>
  </cols>
  <sheetData>
    <row r="1" spans="1:255" ht="14.25" customHeight="1" x14ac:dyDescent="0.25">
      <c r="A1" s="41" t="s">
        <v>44</v>
      </c>
      <c r="B1" s="41"/>
      <c r="C1" s="41"/>
      <c r="D1" s="41"/>
      <c r="E1" s="41"/>
      <c r="F1" s="41"/>
      <c r="G1" s="41"/>
      <c r="H1" s="41"/>
      <c r="I1" s="41"/>
      <c r="J1" s="41"/>
      <c r="K1" s="41"/>
    </row>
    <row r="2" spans="1:255" ht="34.200000000000003" customHeight="1" x14ac:dyDescent="0.25">
      <c r="A2" s="37" t="s">
        <v>40</v>
      </c>
      <c r="B2" s="38"/>
      <c r="C2" s="38"/>
      <c r="D2" s="38"/>
      <c r="E2" s="38"/>
      <c r="F2" s="38"/>
      <c r="G2" s="38"/>
      <c r="H2" s="38"/>
      <c r="I2" s="38"/>
      <c r="J2" s="38"/>
      <c r="K2" s="38"/>
    </row>
    <row r="3" spans="1:255" ht="14.4" x14ac:dyDescent="0.25">
      <c r="A3" s="39"/>
      <c r="B3" s="39"/>
      <c r="C3" s="39"/>
      <c r="D3" s="39"/>
      <c r="E3" s="39"/>
      <c r="F3" s="39"/>
      <c r="G3" s="39"/>
      <c r="H3" s="39"/>
      <c r="I3" s="39"/>
      <c r="J3" s="39"/>
      <c r="K3" s="39"/>
    </row>
    <row r="4" spans="1:255" s="1" customFormat="1" ht="72" x14ac:dyDescent="0.25">
      <c r="A4" s="3" t="s">
        <v>0</v>
      </c>
      <c r="B4" s="3" t="s">
        <v>1</v>
      </c>
      <c r="C4" s="4" t="s">
        <v>2</v>
      </c>
      <c r="D4" s="3" t="s">
        <v>3</v>
      </c>
      <c r="E4" s="4" t="s">
        <v>4</v>
      </c>
      <c r="F4" s="5" t="s">
        <v>5</v>
      </c>
      <c r="G4" s="5" t="s">
        <v>33</v>
      </c>
      <c r="H4" s="5" t="s">
        <v>6</v>
      </c>
      <c r="I4" s="4" t="s">
        <v>34</v>
      </c>
      <c r="J4" s="4" t="s">
        <v>7</v>
      </c>
      <c r="K4" s="6" t="s">
        <v>8</v>
      </c>
      <c r="IQ4" s="2"/>
      <c r="IR4" s="2"/>
      <c r="IS4" s="2"/>
      <c r="IT4" s="2"/>
      <c r="IU4" s="2"/>
    </row>
    <row r="5" spans="1:255" s="9" customFormat="1" ht="14.4" x14ac:dyDescent="0.25">
      <c r="A5" s="7">
        <v>1</v>
      </c>
      <c r="B5" s="7">
        <v>2</v>
      </c>
      <c r="C5" s="8">
        <v>3</v>
      </c>
      <c r="D5" s="7">
        <v>4</v>
      </c>
      <c r="E5" s="8">
        <v>5</v>
      </c>
      <c r="F5" s="8">
        <v>6</v>
      </c>
      <c r="G5" s="8">
        <v>7</v>
      </c>
      <c r="H5" s="7">
        <v>8</v>
      </c>
      <c r="I5" s="7">
        <v>9</v>
      </c>
      <c r="J5" s="7">
        <v>10</v>
      </c>
      <c r="K5" s="7">
        <v>11</v>
      </c>
      <c r="IQ5" s="10"/>
      <c r="IR5" s="10"/>
      <c r="IS5" s="10"/>
      <c r="IT5" s="10"/>
      <c r="IU5" s="10"/>
    </row>
    <row r="6" spans="1:255" s="9" customFormat="1" ht="167.4" customHeight="1" x14ac:dyDescent="0.25">
      <c r="A6" s="6" t="s">
        <v>9</v>
      </c>
      <c r="B6" s="35" t="s">
        <v>41</v>
      </c>
      <c r="C6" s="11" t="s">
        <v>10</v>
      </c>
      <c r="D6" s="6">
        <v>55</v>
      </c>
      <c r="E6" s="11">
        <v>1</v>
      </c>
      <c r="F6" s="12"/>
      <c r="G6" s="11"/>
      <c r="H6" s="13">
        <v>0.08</v>
      </c>
      <c r="I6" s="6"/>
      <c r="J6" s="14"/>
      <c r="K6" s="15" t="s">
        <v>11</v>
      </c>
      <c r="IQ6" s="10"/>
      <c r="IR6" s="10"/>
      <c r="IS6" s="10"/>
      <c r="IT6" s="10"/>
      <c r="IU6" s="10"/>
    </row>
    <row r="7" spans="1:255" s="9" customFormat="1" ht="151.19999999999999" customHeight="1" x14ac:dyDescent="0.25">
      <c r="A7" s="16" t="s">
        <v>12</v>
      </c>
      <c r="B7" s="36" t="s">
        <v>42</v>
      </c>
      <c r="C7" s="17" t="s">
        <v>10</v>
      </c>
      <c r="D7" s="16">
        <v>30</v>
      </c>
      <c r="E7" s="16">
        <v>1</v>
      </c>
      <c r="F7" s="12"/>
      <c r="G7" s="11"/>
      <c r="H7" s="18">
        <v>0.08</v>
      </c>
      <c r="I7" s="6"/>
      <c r="J7" s="14"/>
      <c r="K7" s="15" t="s">
        <v>13</v>
      </c>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row>
    <row r="8" spans="1:255" s="9" customFormat="1" ht="137.4" customHeight="1" x14ac:dyDescent="0.25">
      <c r="A8" s="6" t="s">
        <v>14</v>
      </c>
      <c r="B8" s="36" t="s">
        <v>43</v>
      </c>
      <c r="C8" s="17" t="s">
        <v>10</v>
      </c>
      <c r="D8" s="16">
        <v>6</v>
      </c>
      <c r="E8" s="16">
        <v>1</v>
      </c>
      <c r="F8" s="12"/>
      <c r="G8" s="11"/>
      <c r="H8" s="18">
        <v>0.08</v>
      </c>
      <c r="I8" s="6"/>
      <c r="J8" s="20"/>
      <c r="K8" s="15"/>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row>
    <row r="9" spans="1:255" s="9" customFormat="1" ht="134.4" customHeight="1" x14ac:dyDescent="0.25">
      <c r="A9" s="16" t="s">
        <v>15</v>
      </c>
      <c r="B9" s="36" t="s">
        <v>16</v>
      </c>
      <c r="C9" s="17" t="s">
        <v>10</v>
      </c>
      <c r="D9" s="16">
        <v>10</v>
      </c>
      <c r="E9" s="16">
        <v>1</v>
      </c>
      <c r="F9" s="12"/>
      <c r="G9" s="11"/>
      <c r="H9" s="18">
        <v>0.08</v>
      </c>
      <c r="I9" s="6"/>
      <c r="J9" s="14"/>
      <c r="K9" s="15"/>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row>
    <row r="10" spans="1:255" ht="115.2" customHeight="1" x14ac:dyDescent="0.25">
      <c r="A10" s="6" t="s">
        <v>17</v>
      </c>
      <c r="B10" s="36" t="s">
        <v>18</v>
      </c>
      <c r="C10" s="21" t="s">
        <v>10</v>
      </c>
      <c r="D10" s="16">
        <v>5</v>
      </c>
      <c r="E10" s="16">
        <v>1</v>
      </c>
      <c r="F10" s="22"/>
      <c r="G10" s="11"/>
      <c r="H10" s="18">
        <v>0.08</v>
      </c>
      <c r="I10" s="6"/>
      <c r="J10" s="14"/>
      <c r="K10" s="15" t="s">
        <v>11</v>
      </c>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row>
    <row r="11" spans="1:255" ht="171.6" customHeight="1" x14ac:dyDescent="0.25">
      <c r="A11" s="16" t="s">
        <v>19</v>
      </c>
      <c r="B11" s="36" t="s">
        <v>45</v>
      </c>
      <c r="C11" s="17" t="s">
        <v>10</v>
      </c>
      <c r="D11" s="16">
        <v>200</v>
      </c>
      <c r="E11" s="16">
        <v>1</v>
      </c>
      <c r="F11" s="23"/>
      <c r="G11" s="11"/>
      <c r="H11" s="24">
        <v>0.08</v>
      </c>
      <c r="I11" s="6"/>
      <c r="J11" s="14"/>
      <c r="K11" s="15" t="s">
        <v>49</v>
      </c>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136.80000000000001" customHeight="1" x14ac:dyDescent="0.25">
      <c r="A12" s="6" t="s">
        <v>20</v>
      </c>
      <c r="B12" s="36" t="s">
        <v>35</v>
      </c>
      <c r="C12" s="17" t="s">
        <v>10</v>
      </c>
      <c r="D12" s="16">
        <v>1</v>
      </c>
      <c r="E12" s="16">
        <v>1</v>
      </c>
      <c r="F12" s="23"/>
      <c r="G12" s="11"/>
      <c r="H12" s="24">
        <v>0.08</v>
      </c>
      <c r="I12" s="6"/>
      <c r="J12" s="14"/>
      <c r="K12" s="15" t="s">
        <v>21</v>
      </c>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141.6" customHeight="1" x14ac:dyDescent="0.25">
      <c r="A13" s="16" t="s">
        <v>22</v>
      </c>
      <c r="B13" s="36" t="s">
        <v>36</v>
      </c>
      <c r="C13" s="17" t="s">
        <v>10</v>
      </c>
      <c r="D13" s="16">
        <v>1</v>
      </c>
      <c r="E13" s="16">
        <v>1</v>
      </c>
      <c r="F13" s="23"/>
      <c r="G13" s="11"/>
      <c r="H13" s="24">
        <v>0.08</v>
      </c>
      <c r="I13" s="6">
        <f t="shared" ref="I13" si="0">G13*H13</f>
        <v>0</v>
      </c>
      <c r="J13" s="14">
        <f t="shared" ref="J13" si="1">G13+I13</f>
        <v>0</v>
      </c>
      <c r="K13" s="15" t="s">
        <v>21</v>
      </c>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96" customHeight="1" x14ac:dyDescent="0.25">
      <c r="A14" s="6" t="s">
        <v>23</v>
      </c>
      <c r="B14" s="36" t="s">
        <v>37</v>
      </c>
      <c r="C14" s="17" t="s">
        <v>10</v>
      </c>
      <c r="D14" s="16">
        <v>10</v>
      </c>
      <c r="E14" s="16">
        <v>1</v>
      </c>
      <c r="F14" s="23"/>
      <c r="G14" s="11"/>
      <c r="H14" s="18">
        <v>0.08</v>
      </c>
      <c r="I14" s="6"/>
      <c r="J14" s="14"/>
      <c r="K14" s="15" t="s">
        <v>21</v>
      </c>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178.2" customHeight="1" x14ac:dyDescent="0.25">
      <c r="A15" s="16" t="s">
        <v>24</v>
      </c>
      <c r="B15" s="15" t="s">
        <v>46</v>
      </c>
      <c r="C15" s="21" t="s">
        <v>10</v>
      </c>
      <c r="D15" s="16">
        <v>1</v>
      </c>
      <c r="E15" s="16">
        <v>1</v>
      </c>
      <c r="F15" s="23"/>
      <c r="G15" s="11"/>
      <c r="H15" s="24">
        <v>0.08</v>
      </c>
      <c r="I15" s="6"/>
      <c r="J15" s="14"/>
      <c r="K15" s="15" t="s">
        <v>21</v>
      </c>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144.6" customHeight="1" x14ac:dyDescent="0.25">
      <c r="A16" s="6" t="s">
        <v>25</v>
      </c>
      <c r="B16" s="15" t="s">
        <v>50</v>
      </c>
      <c r="C16" s="17" t="s">
        <v>10</v>
      </c>
      <c r="D16" s="16">
        <v>1</v>
      </c>
      <c r="E16" s="16">
        <v>1</v>
      </c>
      <c r="F16" s="23"/>
      <c r="G16" s="11"/>
      <c r="H16" s="24">
        <v>0.08</v>
      </c>
      <c r="I16" s="6"/>
      <c r="J16" s="6"/>
      <c r="K16" s="15" t="s">
        <v>26</v>
      </c>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83.4" customHeight="1" x14ac:dyDescent="0.25">
      <c r="A17" s="16" t="s">
        <v>27</v>
      </c>
      <c r="B17" s="15" t="s">
        <v>38</v>
      </c>
      <c r="C17" s="17" t="s">
        <v>10</v>
      </c>
      <c r="D17" s="16">
        <v>15</v>
      </c>
      <c r="E17" s="16">
        <v>1</v>
      </c>
      <c r="F17" s="23"/>
      <c r="G17" s="11"/>
      <c r="H17" s="24">
        <v>0.08</v>
      </c>
      <c r="I17" s="6"/>
      <c r="J17" s="14"/>
      <c r="K17" s="15"/>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75.599999999999994" customHeight="1" x14ac:dyDescent="0.25">
      <c r="A18" s="6" t="s">
        <v>28</v>
      </c>
      <c r="B18" s="15" t="s">
        <v>39</v>
      </c>
      <c r="C18" s="17" t="s">
        <v>10</v>
      </c>
      <c r="D18" s="16">
        <v>50</v>
      </c>
      <c r="E18" s="16">
        <v>1</v>
      </c>
      <c r="F18" s="23"/>
      <c r="G18" s="11"/>
      <c r="H18" s="18">
        <v>0.08</v>
      </c>
      <c r="I18" s="6"/>
      <c r="J18" s="14"/>
      <c r="K18" s="15"/>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60" customHeight="1" x14ac:dyDescent="0.25">
      <c r="A19" s="16" t="s">
        <v>29</v>
      </c>
      <c r="B19" s="25" t="s">
        <v>47</v>
      </c>
      <c r="C19" s="21" t="s">
        <v>10</v>
      </c>
      <c r="D19" s="16">
        <v>3000</v>
      </c>
      <c r="E19" s="16">
        <v>1</v>
      </c>
      <c r="F19" s="22"/>
      <c r="G19" s="11"/>
      <c r="H19" s="24">
        <v>0.08</v>
      </c>
      <c r="I19" s="6"/>
      <c r="J19" s="14"/>
      <c r="K19" s="15"/>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49.8" customHeight="1" x14ac:dyDescent="0.25">
      <c r="A20" s="6" t="s">
        <v>30</v>
      </c>
      <c r="B20" s="36" t="s">
        <v>48</v>
      </c>
      <c r="C20" s="17" t="s">
        <v>31</v>
      </c>
      <c r="D20" s="16">
        <v>10</v>
      </c>
      <c r="E20" s="16">
        <v>1</v>
      </c>
      <c r="F20" s="23"/>
      <c r="G20" s="11"/>
      <c r="H20" s="24">
        <v>0.08</v>
      </c>
      <c r="I20" s="6"/>
      <c r="J20" s="14"/>
      <c r="K20" s="15"/>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25.5" customHeight="1" x14ac:dyDescent="0.25">
      <c r="A21" s="40" t="s">
        <v>32</v>
      </c>
      <c r="B21" s="40"/>
      <c r="C21" s="40"/>
      <c r="D21" s="40"/>
      <c r="E21" s="40"/>
      <c r="F21" s="40"/>
      <c r="G21" s="26"/>
      <c r="H21" s="27"/>
      <c r="I21" s="26"/>
      <c r="J21" s="26"/>
      <c r="K21" s="28"/>
      <c r="L21" s="29"/>
      <c r="M21" s="30"/>
      <c r="N21" s="31"/>
      <c r="O21" s="31"/>
    </row>
    <row r="22" spans="1:255" ht="9" customHeight="1" x14ac:dyDescent="0.25">
      <c r="B22" s="32"/>
      <c r="C22" s="32"/>
    </row>
    <row r="36" spans="1:255" s="33" customFormat="1" ht="14.4"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row>
    <row r="37" spans="1:255" s="33" customFormat="1" ht="14.4"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row>
    <row r="40" spans="1:255" s="33" customFormat="1" ht="14.4"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row>
    <row r="55" spans="1:255" s="1" customFormat="1" ht="14.4"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row>
    <row r="56" spans="1:255" s="34" customFormat="1" ht="14.4"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row>
    <row r="63" spans="1:255" s="19" customFormat="1" ht="14.4"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row>
    <row r="64" spans="1:255" s="19" customFormat="1" ht="14.4"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row>
    <row r="65" spans="1:255" s="19" customFormat="1" ht="14.4"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row>
    <row r="66" spans="1:255" s="19" customFormat="1" ht="14.4"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row>
    <row r="68" spans="1:255" s="19" customFormat="1" ht="14.4"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row>
    <row r="69" spans="1:255" s="19" customFormat="1" ht="14.4"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row>
  </sheetData>
  <mergeCells count="4">
    <mergeCell ref="A2:K2"/>
    <mergeCell ref="A3:K3"/>
    <mergeCell ref="A21:F21"/>
    <mergeCell ref="A1:K1"/>
  </mergeCells>
  <pageMargins left="0.25" right="0.25" top="0.75" bottom="0.75" header="0.511811023622047" footer="0.3"/>
  <pageSetup paperSize="9" scale="83" orientation="landscape" r:id="rId1"/>
  <headerFooter>
    <oddFooter>&amp;CStrona &amp;P</oddFooter>
  </headerFooter>
  <rowBreaks count="1" manualBreakCount="1">
    <brk id="8" max="10" man="1"/>
  </rowBreaks>
</worksheet>
</file>

<file path=docProps/app.xml><?xml version="1.0" encoding="utf-8"?>
<Properties xmlns="http://schemas.openxmlformats.org/officeDocument/2006/extended-properties" xmlns:vt="http://schemas.openxmlformats.org/officeDocument/2006/docPropsVTypes">
  <Template/>
  <TotalTime>1093</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Zakup drzew</vt:lpstr>
      <vt:lpstr>'Zakup drzew'!Obszar_wydruku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jgrajcar</dc:creator>
  <dc:description/>
  <cp:lastModifiedBy>jgrajcar</cp:lastModifiedBy>
  <cp:revision>37</cp:revision>
  <cp:lastPrinted>2026-02-06T10:45:42Z</cp:lastPrinted>
  <dcterms:created xsi:type="dcterms:W3CDTF">2024-01-03T13:41:32Z</dcterms:created>
  <dcterms:modified xsi:type="dcterms:W3CDTF">2026-02-09T08:22:42Z</dcterms:modified>
  <dc:language>pl-PL</dc:language>
</cp:coreProperties>
</file>