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DYSK D\AGA\ZP WG\przetargi krajowe\2026\kursy\robocze\opz\"/>
    </mc:Choice>
  </mc:AlternateContent>
  <xr:revisionPtr revIDLastSave="0" documentId="13_ncr:1_{873AC34A-BB84-4211-BF29-D807CD3AC772}" xr6:coauthVersionLast="47" xr6:coauthVersionMax="47" xr10:uidLastSave="{00000000-0000-0000-0000-000000000000}"/>
  <bookViews>
    <workbookView xWindow="732" yWindow="732" windowWidth="30960" windowHeight="1527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1" l="1"/>
  <c r="H40" i="1"/>
  <c r="H35" i="1"/>
  <c r="H28" i="1"/>
  <c r="H21" i="1"/>
  <c r="H45" i="1" l="1"/>
</calcChain>
</file>

<file path=xl/sharedStrings.xml><?xml version="1.0" encoding="utf-8"?>
<sst xmlns="http://schemas.openxmlformats.org/spreadsheetml/2006/main" count="152" uniqueCount="103">
  <si>
    <t>Dzień</t>
  </si>
  <si>
    <t>Godzina</t>
  </si>
  <si>
    <t>Wyjazd</t>
  </si>
  <si>
    <t>Przyjazd</t>
  </si>
  <si>
    <t>Odległość (km)</t>
  </si>
  <si>
    <t>Suma</t>
  </si>
  <si>
    <t>Miejsce</t>
  </si>
  <si>
    <t>Plan przejazdów</t>
  </si>
  <si>
    <t>Zapotrzebowanie</t>
  </si>
  <si>
    <t>Wyposażenie</t>
  </si>
  <si>
    <t>Okres wynajmu</t>
  </si>
  <si>
    <t>Standard</t>
  </si>
  <si>
    <t>klasa turystyczna</t>
  </si>
  <si>
    <t>Godziny</t>
  </si>
  <si>
    <t>Kierowca</t>
  </si>
  <si>
    <t xml:space="preserve">na całe 5 dni </t>
  </si>
  <si>
    <t>Liczba pojazdów</t>
  </si>
  <si>
    <t>Liczba miejsc</t>
  </si>
  <si>
    <t xml:space="preserve">Minimalna liczba kilometrów </t>
  </si>
  <si>
    <t>Maksymalna liczba kilometrów</t>
  </si>
  <si>
    <t>koniecznie: klimatyzacja, opcjonalnie: mikrofon</t>
  </si>
  <si>
    <t>nie zapewniamy i nie pośredniczymy w zakwaterowaniu i wyżywieniu kierowców</t>
  </si>
  <si>
    <t>Szacowany kilometraż dzienny</t>
  </si>
  <si>
    <t>Godzina**</t>
  </si>
  <si>
    <t>dzień A</t>
  </si>
  <si>
    <t>8.00</t>
  </si>
  <si>
    <t>Parking  Hotel "Sportowy", Centrum Turystyczno-Sportowe, ul. Kłodzka 16, Nowa Ruda-Słupiec</t>
  </si>
  <si>
    <t>9.00</t>
  </si>
  <si>
    <t>Targowica, Kopalnia Bazaltu</t>
  </si>
  <si>
    <t>11.00</t>
  </si>
  <si>
    <t>12.45</t>
  </si>
  <si>
    <t>13.00</t>
  </si>
  <si>
    <t>14.00</t>
  </si>
  <si>
    <r>
      <t>Piława Górna, Kopalnia Kompanii Górniczej (</t>
    </r>
    <r>
      <rPr>
        <i/>
        <sz val="11"/>
        <color rgb="FFFF0000"/>
        <rFont val="Calibri"/>
        <family val="2"/>
        <charset val="238"/>
        <scheme val="minor"/>
      </rPr>
      <t>uwaga: wjazd na teren kopalni; konieczny zjazd autobusu na poziomy wydobywcze</t>
    </r>
    <r>
      <rPr>
        <sz val="11"/>
        <color theme="1"/>
        <rFont val="Calibri"/>
        <family val="2"/>
        <charset val="238"/>
        <scheme val="minor"/>
      </rPr>
      <t>)</t>
    </r>
  </si>
  <si>
    <t>17.00</t>
  </si>
  <si>
    <r>
      <t>Piława Górna, Kopalna Kompanii Górniczej  (</t>
    </r>
    <r>
      <rPr>
        <i/>
        <sz val="11"/>
        <color rgb="FFFF0000"/>
        <rFont val="Calibri"/>
        <family val="2"/>
        <charset val="238"/>
        <scheme val="minor"/>
      </rPr>
      <t>uwaga: wjazd na teren kopalni; konieczny zjazd autobusu na poziomy wydobywcze</t>
    </r>
    <r>
      <rPr>
        <sz val="11"/>
        <color theme="1"/>
        <rFont val="Calibri"/>
        <family val="2"/>
        <charset val="238"/>
        <scheme val="minor"/>
      </rPr>
      <t>)</t>
    </r>
  </si>
  <si>
    <t>dzień B</t>
  </si>
  <si>
    <t>8.15</t>
  </si>
  <si>
    <t>Dzikowiec, przekop nieistniejącej kolei</t>
  </si>
  <si>
    <t>9.05</t>
  </si>
  <si>
    <t>Słupiec, Kopalnia Gabra "Słupiec"</t>
  </si>
  <si>
    <t>11.10</t>
  </si>
  <si>
    <t>Bożków, parking przy drodze nr 381</t>
  </si>
  <si>
    <t>12.15</t>
  </si>
  <si>
    <t>Chwalisław, stary łom przy lokalnej, wąskiej drodze do wsi</t>
  </si>
  <si>
    <t>13.45</t>
  </si>
  <si>
    <r>
      <t xml:space="preserve">Podzamek, stary łom we wsi, </t>
    </r>
    <r>
      <rPr>
        <sz val="11"/>
        <color rgb="FFFF0000"/>
        <rFont val="Calibri"/>
        <family val="2"/>
        <charset val="238"/>
        <scheme val="minor"/>
      </rPr>
      <t>przy lokalnej wąskiej drodze</t>
    </r>
  </si>
  <si>
    <t>15.00</t>
  </si>
  <si>
    <t>15.15</t>
  </si>
  <si>
    <t>Kłodzko-Książek, stary kamieniołom przy ciepłowni</t>
  </si>
  <si>
    <t>16.30</t>
  </si>
  <si>
    <t>17.00***</t>
  </si>
  <si>
    <t>dzień C</t>
  </si>
  <si>
    <t>Lutynia, Kopalnia Bazaltu</t>
  </si>
  <si>
    <t>Lądek Zdrój, skalna ściana przy pl. M. Skłodowskiej-Curie</t>
  </si>
  <si>
    <t>12.30</t>
  </si>
  <si>
    <t>Stary Gierałtów, osłonięcie w skarpie rzeki Biała Lądecka</t>
  </si>
  <si>
    <t>13.30</t>
  </si>
  <si>
    <t>13.50</t>
  </si>
  <si>
    <r>
      <t xml:space="preserve">Stara Morawa, nieczynny kamieniołom na wzgórzu Krzyżnik </t>
    </r>
    <r>
      <rPr>
        <sz val="11"/>
        <color rgb="FFFF0000"/>
        <rFont val="Calibri"/>
        <family val="2"/>
        <charset val="238"/>
        <scheme val="minor"/>
      </rPr>
      <t>(uwaga: dojazd bardzo wąską i krętą drogą)</t>
    </r>
  </si>
  <si>
    <t>15.30</t>
  </si>
  <si>
    <r>
      <t>Stara Morawa, nieczynny kamieniołom na wzgórzu Krzyżnik</t>
    </r>
    <r>
      <rPr>
        <sz val="11"/>
        <color rgb="FFFF0000"/>
        <rFont val="Calibri"/>
        <family val="2"/>
        <charset val="238"/>
        <scheme val="minor"/>
      </rPr>
      <t xml:space="preserve"> (uwaga: dojazd bardzo wąską i krętą drogą)</t>
    </r>
  </si>
  <si>
    <t>15.40</t>
  </si>
  <si>
    <t>Kletno, parking turystyczny</t>
  </si>
  <si>
    <t>16.45</t>
  </si>
  <si>
    <t>okolice Idzikowa - skalne ściany przy drodze nr 392 za przełęczą Puchaczówka</t>
  </si>
  <si>
    <t>18.30</t>
  </si>
  <si>
    <t>19.30***</t>
  </si>
  <si>
    <t>dzień D</t>
  </si>
  <si>
    <t>8.45</t>
  </si>
  <si>
    <t>Przerzeczyn, nieczynny kamieniołom przy drodze nr E67</t>
  </si>
  <si>
    <t>10.00</t>
  </si>
  <si>
    <t>10.40</t>
  </si>
  <si>
    <t>Gęsiniec, nieczynny kamieniołom we wsi</t>
  </si>
  <si>
    <t>12.00</t>
  </si>
  <si>
    <t>12.20</t>
  </si>
  <si>
    <r>
      <t xml:space="preserve">Jegłowa, Kopalnia Łupków Kwarcytowych  </t>
    </r>
    <r>
      <rPr>
        <sz val="11"/>
        <color rgb="FFFF0000"/>
        <rFont val="Calibri"/>
        <family val="2"/>
        <charset val="238"/>
        <scheme val="minor"/>
      </rPr>
      <t>(</t>
    </r>
    <r>
      <rPr>
        <i/>
        <sz val="11"/>
        <color rgb="FFFF0000"/>
        <rFont val="Calibri"/>
        <family val="2"/>
        <charset val="238"/>
        <scheme val="minor"/>
      </rPr>
      <t>uwaga: wjazd na teren kopalni; konieczny zjazd autobusu na poziomy wydobywcze</t>
    </r>
    <r>
      <rPr>
        <sz val="11"/>
        <color rgb="FFFF0000"/>
        <rFont val="Calibri"/>
        <family val="2"/>
        <charset val="238"/>
        <scheme val="minor"/>
      </rPr>
      <t>)</t>
    </r>
  </si>
  <si>
    <t>14.30</t>
  </si>
  <si>
    <t>Skalice, naturalne odsłonięcie na końcu wsi, przy lokalnej, wąskiej drodze</t>
  </si>
  <si>
    <t>17.30***</t>
  </si>
  <si>
    <t>dzień E</t>
  </si>
  <si>
    <r>
      <t xml:space="preserve">Zagórze Śląskie, ośrodek "Fregata" </t>
    </r>
    <r>
      <rPr>
        <sz val="11"/>
        <color rgb="FFFF0000"/>
        <rFont val="Calibri"/>
        <family val="2"/>
        <charset val="238"/>
        <scheme val="minor"/>
      </rPr>
      <t>(uwaga: dojazd wąską, krętą drogą)</t>
    </r>
  </si>
  <si>
    <r>
      <t>Zagórze Śląskie, ośrodek "Fregata"</t>
    </r>
    <r>
      <rPr>
        <sz val="11"/>
        <color rgb="FFFF0000"/>
        <rFont val="Calibri"/>
        <family val="2"/>
        <charset val="238"/>
        <scheme val="minor"/>
      </rPr>
      <t xml:space="preserve"> (uwaga: dojazd wąską, krętą drogą)</t>
    </r>
  </si>
  <si>
    <t>10.05</t>
  </si>
  <si>
    <r>
      <t xml:space="preserve">Zagórze Śląskie, zapora na Jeziorze Bystrzyckim </t>
    </r>
    <r>
      <rPr>
        <sz val="11"/>
        <color rgb="FFFF0000"/>
        <rFont val="Calibri"/>
        <family val="2"/>
        <charset val="238"/>
        <scheme val="minor"/>
      </rPr>
      <t>(uwaga: dojazd wąską, krętą drogą)</t>
    </r>
  </si>
  <si>
    <t>11.30</t>
  </si>
  <si>
    <r>
      <t>Zagórze Śląskie, zapora na Jeziorze Bystrzyckim</t>
    </r>
    <r>
      <rPr>
        <sz val="11"/>
        <color rgb="FFFF0000"/>
        <rFont val="Calibri"/>
        <family val="2"/>
        <charset val="238"/>
        <scheme val="minor"/>
      </rPr>
      <t xml:space="preserve"> (uwaga: dojazd wąską, krętą drogą)</t>
    </r>
  </si>
  <si>
    <t>11.40</t>
  </si>
  <si>
    <t>Bystrzyca Górna, parking przy cmentarzu</t>
  </si>
  <si>
    <t>14.15</t>
  </si>
  <si>
    <r>
      <t xml:space="preserve">Głuszyca Górna, nieczynny kamieniołom poza wsią </t>
    </r>
    <r>
      <rPr>
        <sz val="11"/>
        <color rgb="FFFF0000"/>
        <rFont val="Calibri"/>
        <family val="2"/>
        <charset val="238"/>
        <scheme val="minor"/>
      </rPr>
      <t>(uwaga: dojazd lokalną, wąską i krętą drogą)</t>
    </r>
  </si>
  <si>
    <t>16.00***</t>
  </si>
  <si>
    <t>* Każdego dnia oba autokary mają różne trasy, poruszają się niezależnie od siebie i realizują całość programu kursu oddzielnie.</t>
  </si>
  <si>
    <r>
      <t xml:space="preserve">** Wszystkie godziny / czasy przejazdów są </t>
    </r>
    <r>
      <rPr>
        <i/>
        <sz val="11"/>
        <color theme="1"/>
        <rFont val="Calibri"/>
        <family val="2"/>
        <charset val="238"/>
        <scheme val="minor"/>
      </rPr>
      <t>szacunkowe,</t>
    </r>
    <r>
      <rPr>
        <sz val="11"/>
        <color theme="1"/>
        <rFont val="Calibri"/>
        <family val="2"/>
        <charset val="238"/>
        <scheme val="minor"/>
      </rPr>
      <t xml:space="preserve"> zależne od rzeczywistego czasu pobytu w danym punkcie (+/- 0.5-1.5h) i od sytuacji na drogach.</t>
    </r>
  </si>
  <si>
    <r>
      <t xml:space="preserve">*** Godziny powrótu każdego dnia są </t>
    </r>
    <r>
      <rPr>
        <i/>
        <sz val="11"/>
        <color theme="1"/>
        <rFont val="Calibri"/>
        <family val="2"/>
        <charset val="238"/>
        <scheme val="minor"/>
      </rPr>
      <t>szacunkowe,</t>
    </r>
    <r>
      <rPr>
        <sz val="11"/>
        <color theme="1"/>
        <rFont val="Calibri"/>
        <family val="2"/>
        <charset val="238"/>
        <scheme val="minor"/>
      </rPr>
      <t xml:space="preserve"> zależne od rzeczywistych czasów pobytów we wszystkich punktach terenowych, łomach, kopalniach, zakładach etc.,  od rzeczywistych czasów pojedynczych przejazdów i od nieprzewidywalnych sytuacji drogowych, pogodowych, zdarzeń losowych, itp.</t>
    </r>
  </si>
  <si>
    <t>WAŻNE UWAGI:</t>
  </si>
  <si>
    <r>
      <t xml:space="preserve">Na żólto zaznaczono lokalizacje (zakłady górnicze, kopalnie itp), w których pobyt jest uzgadniany </t>
    </r>
    <r>
      <rPr>
        <i/>
        <u/>
        <sz val="11"/>
        <color theme="1"/>
        <rFont val="Calibri"/>
        <family val="2"/>
        <charset val="238"/>
        <scheme val="minor"/>
      </rPr>
      <t>nie wcześniej niż na 2 tygodnie</t>
    </r>
    <r>
      <rPr>
        <sz val="11"/>
        <color theme="1"/>
        <rFont val="Calibri"/>
        <family val="2"/>
        <charset val="238"/>
        <scheme val="minor"/>
      </rPr>
      <t xml:space="preserve"> przed rozpoczęciem kursu. Z tego względu realizacja dni kursu A-E może odbywać się w dowolnej, trudnej do przewidzenia kolejności.</t>
    </r>
  </si>
  <si>
    <r>
      <t xml:space="preserve">Odmowa wstępu do zakładu górniczego, kopalni itp., a także nieoczekiwana zmiana dostępności punktów terenowych, może nastąpić zarówno w trakcie negocjowania zgody na wstęp, jak i w trakcie trwania kursu (sytuacja dynamiczna, "z dnia na dzień"), co będzie nieść ze sobą znaczne, nieprzewidywalne zmiany trasy, długości przejazdu i całkowitego czasu pobytu w terenie danego dnia. Zmianie podlegać też mogą kolejność odwiedzanych miejsc, a także szczegółowy plan każdego z dni A-E (np. zamiana punktów pomiędzy poszczególnymi dniami, wprowadzenie do programu kursu i przejazd do alternatywnych odsłonięć znajdujących się czasem w odległych lokalizacjach).
</t>
    </r>
    <r>
      <rPr>
        <b/>
        <i/>
        <sz val="11"/>
        <color theme="1"/>
        <rFont val="Calibri"/>
        <family val="2"/>
        <charset val="238"/>
        <scheme val="minor"/>
      </rPr>
      <t>Tego typu zmiany i modyfikacje muszą BEZWZGLĘDNIE pozostawać bez jakiegokolwiek wpływu na realizację usługi trasportowej.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</si>
  <si>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Kurs terenowy w Sudetach 10-15.05.2026, III rok</t>
  </si>
  <si>
    <t>11-15.05.2026</t>
  </si>
  <si>
    <t>Górka Sobocka, czynny kamieniołom granitu</t>
  </si>
  <si>
    <t>34-38</t>
  </si>
  <si>
    <t xml:space="preserve">Podany kilometraż dotyczy standardowej lokalizacji punktów odwiedzanych w latach poprzednich. Nie można wykluczyć zmiany ilości kilometrów w 2026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</si>
</sst>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49" fontId="0" fillId="2" borderId="2" xfId="0" applyNumberFormat="1" applyFill="1" applyBorder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2" borderId="1" xfId="0" applyNumberFormat="1" applyFill="1" applyBorder="1" applyAlignment="1">
      <alignment vertical="center" wrapText="1"/>
    </xf>
    <xf numFmtId="49" fontId="0" fillId="0" borderId="4" xfId="0" applyNumberFormat="1" applyBorder="1" applyAlignment="1">
      <alignment horizontal="center" vertical="center"/>
    </xf>
    <xf numFmtId="49" fontId="0" fillId="2" borderId="4" xfId="0" applyNumberFormat="1" applyFill="1" applyBorder="1" applyAlignment="1">
      <alignment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vertical="center" wrapText="1"/>
    </xf>
    <xf numFmtId="49" fontId="0" fillId="3" borderId="7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vertical="center" wrapText="1"/>
    </xf>
    <xf numFmtId="49" fontId="0" fillId="3" borderId="7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49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vertical="center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7" xfId="0" applyNumberFormat="1" applyBorder="1" applyAlignment="1">
      <alignment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" fontId="0" fillId="0" borderId="7" xfId="0" applyNumberFormat="1" applyBorder="1" applyAlignment="1">
      <alignment horizontal="left" vertical="center"/>
    </xf>
    <xf numFmtId="1" fontId="0" fillId="0" borderId="8" xfId="0" applyNumberFormat="1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2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64"/>
  <sheetViews>
    <sheetView tabSelected="1" workbookViewId="0">
      <selection activeCell="J52" sqref="J52"/>
    </sheetView>
  </sheetViews>
  <sheetFormatPr defaultRowHeight="14.4" x14ac:dyDescent="0.3"/>
  <cols>
    <col min="2" max="2" width="11.44140625" style="1" customWidth="1"/>
    <col min="3" max="3" width="16.33203125" style="1" customWidth="1"/>
    <col min="4" max="4" width="50.44140625" style="1" customWidth="1"/>
    <col min="5" max="5" width="12.5546875" style="1" customWidth="1"/>
    <col min="6" max="6" width="46.77734375" style="1" customWidth="1"/>
    <col min="7" max="7" width="15" style="1" customWidth="1"/>
    <col min="8" max="8" width="19" style="1" customWidth="1"/>
    <col min="9" max="9" width="14" style="1" customWidth="1"/>
    <col min="10" max="10" width="11.44140625" style="1" customWidth="1"/>
  </cols>
  <sheetData>
    <row r="1" spans="2:10" ht="18" x14ac:dyDescent="0.3">
      <c r="B1" s="84" t="s">
        <v>98</v>
      </c>
      <c r="C1" s="84"/>
      <c r="D1" s="84"/>
      <c r="E1" s="84"/>
      <c r="F1" s="84"/>
      <c r="G1" s="84"/>
      <c r="H1" s="7"/>
      <c r="I1" s="7"/>
      <c r="J1" s="7"/>
    </row>
    <row r="2" spans="2:10" x14ac:dyDescent="0.3">
      <c r="B2" s="3"/>
      <c r="C2" s="3"/>
      <c r="D2" s="3"/>
      <c r="E2" s="3"/>
      <c r="F2" s="3"/>
      <c r="G2" s="3"/>
      <c r="H2" s="3"/>
      <c r="I2" s="3"/>
      <c r="J2" s="3"/>
    </row>
    <row r="3" spans="2:10" ht="15" thickBot="1" x14ac:dyDescent="0.35">
      <c r="B3" s="6" t="s">
        <v>8</v>
      </c>
    </row>
    <row r="4" spans="2:10" ht="15" thickTop="1" x14ac:dyDescent="0.3">
      <c r="B4" s="85" t="s">
        <v>16</v>
      </c>
      <c r="C4" s="86"/>
      <c r="D4" s="87">
        <v>2</v>
      </c>
      <c r="E4" s="87"/>
      <c r="F4" s="87"/>
      <c r="G4" s="88"/>
    </row>
    <row r="5" spans="2:10" x14ac:dyDescent="0.3">
      <c r="B5" s="65" t="s">
        <v>17</v>
      </c>
      <c r="C5" s="66"/>
      <c r="D5" s="100" t="s">
        <v>101</v>
      </c>
      <c r="E5" s="100"/>
      <c r="F5" s="100"/>
      <c r="G5" s="101"/>
    </row>
    <row r="6" spans="2:10" x14ac:dyDescent="0.3">
      <c r="B6" s="65" t="s">
        <v>11</v>
      </c>
      <c r="C6" s="66"/>
      <c r="D6" s="100" t="s">
        <v>12</v>
      </c>
      <c r="E6" s="100"/>
      <c r="F6" s="100"/>
      <c r="G6" s="101"/>
    </row>
    <row r="7" spans="2:10" x14ac:dyDescent="0.3">
      <c r="B7" s="65" t="s">
        <v>9</v>
      </c>
      <c r="C7" s="66"/>
      <c r="D7" s="100" t="s">
        <v>20</v>
      </c>
      <c r="E7" s="100"/>
      <c r="F7" s="100"/>
      <c r="G7" s="101"/>
    </row>
    <row r="8" spans="2:10" x14ac:dyDescent="0.3">
      <c r="B8" s="65" t="s">
        <v>10</v>
      </c>
      <c r="C8" s="66"/>
      <c r="D8" s="100" t="s">
        <v>99</v>
      </c>
      <c r="E8" s="100"/>
      <c r="F8" s="100"/>
      <c r="G8" s="101"/>
    </row>
    <row r="9" spans="2:10" x14ac:dyDescent="0.3">
      <c r="B9" s="65" t="s">
        <v>13</v>
      </c>
      <c r="C9" s="66"/>
      <c r="D9" s="100" t="s">
        <v>15</v>
      </c>
      <c r="E9" s="100"/>
      <c r="F9" s="100"/>
      <c r="G9" s="101"/>
    </row>
    <row r="10" spans="2:10" x14ac:dyDescent="0.3">
      <c r="B10" s="65" t="s">
        <v>18</v>
      </c>
      <c r="C10" s="66"/>
      <c r="D10" s="100">
        <v>550</v>
      </c>
      <c r="E10" s="100"/>
      <c r="F10" s="100"/>
      <c r="G10" s="101"/>
    </row>
    <row r="11" spans="2:10" x14ac:dyDescent="0.3">
      <c r="B11" s="65" t="s">
        <v>19</v>
      </c>
      <c r="C11" s="66"/>
      <c r="D11" s="100">
        <v>750</v>
      </c>
      <c r="E11" s="100"/>
      <c r="F11" s="100"/>
      <c r="G11" s="101"/>
      <c r="H11" s="3"/>
      <c r="I11" s="3"/>
      <c r="J11" s="3"/>
    </row>
    <row r="12" spans="2:10" ht="15" thickBot="1" x14ac:dyDescent="0.35">
      <c r="B12" s="67" t="s">
        <v>14</v>
      </c>
      <c r="C12" s="68"/>
      <c r="D12" s="63" t="s">
        <v>21</v>
      </c>
      <c r="E12" s="63"/>
      <c r="F12" s="63"/>
      <c r="G12" s="64"/>
      <c r="H12" s="3"/>
      <c r="I12" s="3"/>
      <c r="J12" s="3"/>
    </row>
    <row r="13" spans="2:10" ht="15" thickTop="1" x14ac:dyDescent="0.3">
      <c r="B13" s="4"/>
      <c r="C13" s="4"/>
      <c r="D13" s="4"/>
      <c r="E13" s="4"/>
      <c r="F13" s="4"/>
      <c r="G13" s="4"/>
      <c r="H13" s="3"/>
      <c r="I13" s="3"/>
      <c r="J13" s="3"/>
    </row>
    <row r="14" spans="2:10" ht="15" thickBot="1" x14ac:dyDescent="0.35">
      <c r="B14" s="6" t="s">
        <v>7</v>
      </c>
    </row>
    <row r="15" spans="2:10" ht="15" thickTop="1" x14ac:dyDescent="0.3">
      <c r="B15" s="69" t="s">
        <v>0</v>
      </c>
      <c r="C15" s="74" t="s">
        <v>2</v>
      </c>
      <c r="D15" s="75"/>
      <c r="E15" s="74" t="s">
        <v>3</v>
      </c>
      <c r="F15" s="75"/>
      <c r="G15" s="76" t="s">
        <v>4</v>
      </c>
      <c r="H15" s="78" t="s">
        <v>22</v>
      </c>
    </row>
    <row r="16" spans="2:10" ht="15" thickBot="1" x14ac:dyDescent="0.35">
      <c r="B16" s="70"/>
      <c r="C16" s="11" t="s">
        <v>1</v>
      </c>
      <c r="D16" s="12" t="s">
        <v>6</v>
      </c>
      <c r="E16" s="12" t="s">
        <v>23</v>
      </c>
      <c r="F16" s="12" t="s">
        <v>6</v>
      </c>
      <c r="G16" s="77"/>
      <c r="H16" s="79"/>
    </row>
    <row r="17" spans="2:8" ht="29.4" thickTop="1" x14ac:dyDescent="0.3">
      <c r="B17" s="71" t="s">
        <v>24</v>
      </c>
      <c r="C17" s="13" t="s">
        <v>25</v>
      </c>
      <c r="D17" s="14" t="s">
        <v>26</v>
      </c>
      <c r="E17" s="13" t="s">
        <v>27</v>
      </c>
      <c r="F17" s="15" t="s">
        <v>28</v>
      </c>
      <c r="G17" s="9">
        <v>53</v>
      </c>
      <c r="H17" s="59">
        <f>SUM(G17:G20)</f>
        <v>158</v>
      </c>
    </row>
    <row r="18" spans="2:8" ht="14.4" customHeight="1" x14ac:dyDescent="0.3">
      <c r="B18" s="72"/>
      <c r="C18" s="13" t="s">
        <v>29</v>
      </c>
      <c r="D18" s="15" t="s">
        <v>28</v>
      </c>
      <c r="E18" s="13" t="s">
        <v>85</v>
      </c>
      <c r="F18" s="15" t="s">
        <v>100</v>
      </c>
      <c r="G18" s="9">
        <v>20</v>
      </c>
      <c r="H18" s="60"/>
    </row>
    <row r="19" spans="2:8" ht="43.2" x14ac:dyDescent="0.3">
      <c r="B19" s="72"/>
      <c r="C19" s="13" t="s">
        <v>31</v>
      </c>
      <c r="D19" s="15" t="s">
        <v>100</v>
      </c>
      <c r="E19" s="17" t="s">
        <v>45</v>
      </c>
      <c r="F19" s="18" t="s">
        <v>33</v>
      </c>
      <c r="G19" s="5">
        <v>30</v>
      </c>
      <c r="H19" s="60"/>
    </row>
    <row r="20" spans="2:8" ht="43.8" thickBot="1" x14ac:dyDescent="0.35">
      <c r="B20" s="73"/>
      <c r="C20" s="19" t="s">
        <v>60</v>
      </c>
      <c r="D20" s="20" t="s">
        <v>35</v>
      </c>
      <c r="E20" s="21" t="s">
        <v>51</v>
      </c>
      <c r="F20" s="22" t="s">
        <v>26</v>
      </c>
      <c r="G20" s="12">
        <v>55</v>
      </c>
      <c r="H20" s="61"/>
    </row>
    <row r="21" spans="2:8" ht="29.4" thickTop="1" x14ac:dyDescent="0.3">
      <c r="B21" s="71" t="s">
        <v>36</v>
      </c>
      <c r="C21" s="23" t="s">
        <v>25</v>
      </c>
      <c r="D21" s="24" t="s">
        <v>26</v>
      </c>
      <c r="E21" s="25" t="s">
        <v>37</v>
      </c>
      <c r="F21" s="24" t="s">
        <v>38</v>
      </c>
      <c r="G21" s="26">
        <v>5</v>
      </c>
      <c r="H21" s="80">
        <f>SUM(G21:G27)</f>
        <v>79</v>
      </c>
    </row>
    <row r="22" spans="2:8" x14ac:dyDescent="0.3">
      <c r="B22" s="72"/>
      <c r="C22" s="27" t="s">
        <v>27</v>
      </c>
      <c r="D22" s="28" t="s">
        <v>38</v>
      </c>
      <c r="E22" s="29" t="s">
        <v>39</v>
      </c>
      <c r="F22" s="18" t="s">
        <v>40</v>
      </c>
      <c r="G22" s="30">
        <v>3</v>
      </c>
      <c r="H22" s="81"/>
    </row>
    <row r="23" spans="2:8" x14ac:dyDescent="0.3">
      <c r="B23" s="72"/>
      <c r="C23" s="27" t="s">
        <v>29</v>
      </c>
      <c r="D23" s="18" t="s">
        <v>40</v>
      </c>
      <c r="E23" s="29" t="s">
        <v>41</v>
      </c>
      <c r="F23" s="31" t="s">
        <v>42</v>
      </c>
      <c r="G23" s="30">
        <v>5</v>
      </c>
      <c r="H23" s="81"/>
    </row>
    <row r="24" spans="2:8" ht="28.8" x14ac:dyDescent="0.3">
      <c r="B24" s="72"/>
      <c r="C24" s="27" t="s">
        <v>43</v>
      </c>
      <c r="D24" s="31" t="s">
        <v>42</v>
      </c>
      <c r="E24" s="29" t="s">
        <v>30</v>
      </c>
      <c r="F24" s="31" t="s">
        <v>44</v>
      </c>
      <c r="G24" s="30">
        <v>30</v>
      </c>
      <c r="H24" s="81"/>
    </row>
    <row r="25" spans="2:8" ht="28.8" x14ac:dyDescent="0.3">
      <c r="B25" s="72"/>
      <c r="C25" s="27" t="s">
        <v>45</v>
      </c>
      <c r="D25" s="31" t="s">
        <v>44</v>
      </c>
      <c r="E25" s="29" t="s">
        <v>32</v>
      </c>
      <c r="F25" s="32" t="s">
        <v>46</v>
      </c>
      <c r="G25" s="30">
        <v>8</v>
      </c>
      <c r="H25" s="81"/>
    </row>
    <row r="26" spans="2:8" x14ac:dyDescent="0.3">
      <c r="B26" s="72"/>
      <c r="C26" s="33" t="s">
        <v>47</v>
      </c>
      <c r="D26" s="32" t="s">
        <v>46</v>
      </c>
      <c r="E26" s="34" t="s">
        <v>48</v>
      </c>
      <c r="F26" s="31" t="s">
        <v>49</v>
      </c>
      <c r="G26" s="35">
        <v>10</v>
      </c>
      <c r="H26" s="82"/>
    </row>
    <row r="27" spans="2:8" ht="29.4" thickBot="1" x14ac:dyDescent="0.35">
      <c r="B27" s="73"/>
      <c r="C27" s="36" t="s">
        <v>50</v>
      </c>
      <c r="D27" s="37" t="s">
        <v>49</v>
      </c>
      <c r="E27" s="38" t="s">
        <v>51</v>
      </c>
      <c r="F27" s="37" t="s">
        <v>26</v>
      </c>
      <c r="G27" s="39">
        <v>18</v>
      </c>
      <c r="H27" s="83"/>
    </row>
    <row r="28" spans="2:8" ht="29.4" thickTop="1" x14ac:dyDescent="0.3">
      <c r="B28" s="71" t="s">
        <v>52</v>
      </c>
      <c r="C28" s="40" t="s">
        <v>25</v>
      </c>
      <c r="D28" s="41" t="s">
        <v>26</v>
      </c>
      <c r="E28" s="42" t="s">
        <v>27</v>
      </c>
      <c r="F28" s="43" t="s">
        <v>53</v>
      </c>
      <c r="G28" s="44">
        <v>45</v>
      </c>
      <c r="H28" s="89">
        <f>SUM(G28:G34)</f>
        <v>133</v>
      </c>
    </row>
    <row r="29" spans="2:8" ht="28.8" x14ac:dyDescent="0.3">
      <c r="B29" s="72"/>
      <c r="C29" s="45" t="s">
        <v>29</v>
      </c>
      <c r="D29" s="15" t="s">
        <v>53</v>
      </c>
      <c r="E29" s="46" t="s">
        <v>41</v>
      </c>
      <c r="F29" s="47" t="s">
        <v>54</v>
      </c>
      <c r="G29" s="48">
        <v>5</v>
      </c>
      <c r="H29" s="90"/>
    </row>
    <row r="30" spans="2:8" ht="28.8" x14ac:dyDescent="0.3">
      <c r="B30" s="72"/>
      <c r="C30" s="45" t="s">
        <v>43</v>
      </c>
      <c r="D30" s="47" t="s">
        <v>54</v>
      </c>
      <c r="E30" s="46" t="s">
        <v>55</v>
      </c>
      <c r="F30" s="47" t="s">
        <v>56</v>
      </c>
      <c r="G30" s="48">
        <v>12</v>
      </c>
      <c r="H30" s="90"/>
    </row>
    <row r="31" spans="2:8" ht="28.8" x14ac:dyDescent="0.3">
      <c r="B31" s="72"/>
      <c r="C31" s="45" t="s">
        <v>57</v>
      </c>
      <c r="D31" s="47" t="s">
        <v>56</v>
      </c>
      <c r="E31" s="46" t="s">
        <v>58</v>
      </c>
      <c r="F31" s="47" t="s">
        <v>59</v>
      </c>
      <c r="G31" s="48">
        <v>11</v>
      </c>
      <c r="H31" s="90"/>
    </row>
    <row r="32" spans="2:8" ht="28.8" x14ac:dyDescent="0.3">
      <c r="B32" s="72"/>
      <c r="C32" s="45" t="s">
        <v>60</v>
      </c>
      <c r="D32" s="47" t="s">
        <v>61</v>
      </c>
      <c r="E32" s="46" t="s">
        <v>62</v>
      </c>
      <c r="F32" s="47" t="s">
        <v>63</v>
      </c>
      <c r="G32" s="48">
        <v>5</v>
      </c>
      <c r="H32" s="90"/>
    </row>
    <row r="33" spans="2:8" ht="28.8" x14ac:dyDescent="0.3">
      <c r="B33" s="72"/>
      <c r="C33" s="45" t="s">
        <v>64</v>
      </c>
      <c r="D33" s="47" t="s">
        <v>63</v>
      </c>
      <c r="E33" s="46" t="s">
        <v>34</v>
      </c>
      <c r="F33" s="47" t="s">
        <v>65</v>
      </c>
      <c r="G33" s="48">
        <v>10</v>
      </c>
      <c r="H33" s="90"/>
    </row>
    <row r="34" spans="2:8" ht="29.4" thickBot="1" x14ac:dyDescent="0.35">
      <c r="B34" s="73"/>
      <c r="C34" s="49" t="s">
        <v>66</v>
      </c>
      <c r="D34" s="50" t="s">
        <v>65</v>
      </c>
      <c r="E34" s="51" t="s">
        <v>67</v>
      </c>
      <c r="F34" s="50" t="s">
        <v>26</v>
      </c>
      <c r="G34" s="52">
        <v>45</v>
      </c>
      <c r="H34" s="91"/>
    </row>
    <row r="35" spans="2:8" ht="29.4" thickTop="1" x14ac:dyDescent="0.3">
      <c r="B35" s="71" t="s">
        <v>68</v>
      </c>
      <c r="C35" s="40" t="s">
        <v>25</v>
      </c>
      <c r="D35" s="41" t="s">
        <v>26</v>
      </c>
      <c r="E35" s="42" t="s">
        <v>69</v>
      </c>
      <c r="F35" s="41" t="s">
        <v>70</v>
      </c>
      <c r="G35" s="44">
        <v>40</v>
      </c>
      <c r="H35" s="89">
        <f>SUM(G35:G39)</f>
        <v>159</v>
      </c>
    </row>
    <row r="36" spans="2:8" x14ac:dyDescent="0.3">
      <c r="B36" s="72"/>
      <c r="C36" s="45" t="s">
        <v>71</v>
      </c>
      <c r="D36" s="47" t="s">
        <v>70</v>
      </c>
      <c r="E36" s="46" t="s">
        <v>72</v>
      </c>
      <c r="F36" s="47" t="s">
        <v>73</v>
      </c>
      <c r="G36" s="48">
        <v>30</v>
      </c>
      <c r="H36" s="90"/>
    </row>
    <row r="37" spans="2:8" ht="43.2" x14ac:dyDescent="0.3">
      <c r="B37" s="72"/>
      <c r="C37" s="45" t="s">
        <v>74</v>
      </c>
      <c r="D37" s="47" t="s">
        <v>73</v>
      </c>
      <c r="E37" s="46" t="s">
        <v>75</v>
      </c>
      <c r="F37" s="15" t="s">
        <v>76</v>
      </c>
      <c r="G37" s="48">
        <v>14</v>
      </c>
      <c r="H37" s="90"/>
    </row>
    <row r="38" spans="2:8" ht="43.2" x14ac:dyDescent="0.3">
      <c r="B38" s="72"/>
      <c r="C38" s="45" t="s">
        <v>77</v>
      </c>
      <c r="D38" s="15" t="s">
        <v>76</v>
      </c>
      <c r="E38" s="46" t="s">
        <v>47</v>
      </c>
      <c r="F38" s="47" t="s">
        <v>78</v>
      </c>
      <c r="G38" s="48">
        <v>20</v>
      </c>
      <c r="H38" s="90"/>
    </row>
    <row r="39" spans="2:8" ht="29.4" thickBot="1" x14ac:dyDescent="0.35">
      <c r="B39" s="73"/>
      <c r="C39" s="49" t="s">
        <v>50</v>
      </c>
      <c r="D39" s="47" t="s">
        <v>78</v>
      </c>
      <c r="E39" s="51" t="s">
        <v>79</v>
      </c>
      <c r="F39" s="50" t="s">
        <v>26</v>
      </c>
      <c r="G39" s="52">
        <v>55</v>
      </c>
      <c r="H39" s="91"/>
    </row>
    <row r="40" spans="2:8" ht="29.4" thickTop="1" x14ac:dyDescent="0.3">
      <c r="B40" s="71" t="s">
        <v>80</v>
      </c>
      <c r="C40" s="53" t="s">
        <v>25</v>
      </c>
      <c r="D40" s="54" t="s">
        <v>26</v>
      </c>
      <c r="E40" s="55" t="s">
        <v>27</v>
      </c>
      <c r="F40" s="41" t="s">
        <v>81</v>
      </c>
      <c r="G40" s="56">
        <v>40</v>
      </c>
      <c r="H40" s="95">
        <f>SUM(G40:G44)</f>
        <v>92</v>
      </c>
    </row>
    <row r="41" spans="2:8" ht="28.8" x14ac:dyDescent="0.3">
      <c r="B41" s="72"/>
      <c r="C41" s="16" t="s">
        <v>71</v>
      </c>
      <c r="D41" s="32" t="s">
        <v>82</v>
      </c>
      <c r="E41" s="17" t="s">
        <v>83</v>
      </c>
      <c r="F41" s="32" t="s">
        <v>84</v>
      </c>
      <c r="G41" s="5">
        <v>1</v>
      </c>
      <c r="H41" s="96"/>
    </row>
    <row r="42" spans="2:8" ht="28.8" x14ac:dyDescent="0.3">
      <c r="B42" s="72"/>
      <c r="C42" s="16" t="s">
        <v>85</v>
      </c>
      <c r="D42" s="32" t="s">
        <v>86</v>
      </c>
      <c r="E42" s="17" t="s">
        <v>87</v>
      </c>
      <c r="F42" s="32" t="s">
        <v>88</v>
      </c>
      <c r="G42" s="5">
        <v>5</v>
      </c>
      <c r="H42" s="96"/>
    </row>
    <row r="43" spans="2:8" ht="28.8" x14ac:dyDescent="0.3">
      <c r="B43" s="72"/>
      <c r="C43" s="57" t="s">
        <v>57</v>
      </c>
      <c r="D43" s="32" t="s">
        <v>88</v>
      </c>
      <c r="E43" s="58" t="s">
        <v>89</v>
      </c>
      <c r="F43" s="32" t="s">
        <v>90</v>
      </c>
      <c r="G43" s="10">
        <v>21</v>
      </c>
      <c r="H43" s="96"/>
    </row>
    <row r="44" spans="2:8" ht="29.4" thickBot="1" x14ac:dyDescent="0.35">
      <c r="B44" s="73"/>
      <c r="C44" s="19" t="s">
        <v>60</v>
      </c>
      <c r="D44" s="50" t="s">
        <v>90</v>
      </c>
      <c r="E44" s="21" t="s">
        <v>91</v>
      </c>
      <c r="F44" s="22" t="s">
        <v>26</v>
      </c>
      <c r="G44" s="12">
        <v>25</v>
      </c>
      <c r="H44" s="97"/>
    </row>
    <row r="45" spans="2:8" ht="15" thickTop="1" x14ac:dyDescent="0.3">
      <c r="E45" s="2"/>
      <c r="F45" s="2"/>
      <c r="G45" s="3" t="s">
        <v>5</v>
      </c>
      <c r="H45" s="3">
        <f>SUM(H17:H44)</f>
        <v>621</v>
      </c>
    </row>
    <row r="46" spans="2:8" x14ac:dyDescent="0.3">
      <c r="B46" s="98" t="s">
        <v>92</v>
      </c>
      <c r="C46" s="98"/>
      <c r="D46" s="98"/>
      <c r="E46" s="98"/>
      <c r="F46" s="98"/>
      <c r="G46" s="98"/>
      <c r="H46" s="98"/>
    </row>
    <row r="47" spans="2:8" x14ac:dyDescent="0.3">
      <c r="B47" s="98" t="s">
        <v>93</v>
      </c>
      <c r="C47" s="98"/>
      <c r="D47" s="98"/>
      <c r="E47" s="98"/>
      <c r="F47" s="98"/>
      <c r="G47" s="98"/>
      <c r="H47" s="98"/>
    </row>
    <row r="48" spans="2:8" ht="14.4" customHeight="1" x14ac:dyDescent="0.3">
      <c r="B48" s="99" t="s">
        <v>94</v>
      </c>
      <c r="C48" s="99"/>
      <c r="D48" s="99"/>
      <c r="E48" s="99"/>
      <c r="F48" s="99"/>
      <c r="G48" s="99"/>
      <c r="H48" s="99"/>
    </row>
    <row r="49" spans="2:8" x14ac:dyDescent="0.3">
      <c r="E49" s="2"/>
      <c r="F49" s="2"/>
      <c r="G49" s="3"/>
      <c r="H49" s="3"/>
    </row>
    <row r="50" spans="2:8" ht="14.4" customHeight="1" x14ac:dyDescent="0.3">
      <c r="B50" s="92" t="s">
        <v>95</v>
      </c>
      <c r="C50" s="92"/>
      <c r="D50" s="92"/>
      <c r="E50" s="92"/>
      <c r="F50" s="92"/>
      <c r="G50" s="92"/>
      <c r="H50" s="92"/>
    </row>
    <row r="51" spans="2:8" ht="36.6" customHeight="1" x14ac:dyDescent="0.3">
      <c r="B51" s="93" t="s">
        <v>96</v>
      </c>
      <c r="C51" s="93"/>
      <c r="D51" s="93"/>
      <c r="E51" s="93"/>
      <c r="F51" s="93"/>
      <c r="G51" s="93"/>
      <c r="H51" s="93"/>
    </row>
    <row r="52" spans="2:8" ht="82.8" customHeight="1" x14ac:dyDescent="0.3">
      <c r="B52" s="94" t="s">
        <v>97</v>
      </c>
      <c r="C52" s="94"/>
      <c r="D52" s="94"/>
      <c r="E52" s="94"/>
      <c r="F52" s="94"/>
      <c r="G52" s="94"/>
      <c r="H52" s="94"/>
    </row>
    <row r="53" spans="2:8" ht="28.8" customHeight="1" x14ac:dyDescent="0.3">
      <c r="B53" s="94" t="s">
        <v>102</v>
      </c>
      <c r="C53" s="94"/>
      <c r="D53" s="94"/>
      <c r="E53" s="94"/>
      <c r="F53" s="94"/>
      <c r="G53" s="94"/>
      <c r="H53" s="94"/>
    </row>
    <row r="54" spans="2:8" x14ac:dyDescent="0.3">
      <c r="E54" s="2"/>
      <c r="F54" s="2"/>
      <c r="G54" s="3"/>
      <c r="H54" s="3"/>
    </row>
    <row r="55" spans="2:8" x14ac:dyDescent="0.3">
      <c r="E55" s="2"/>
      <c r="F55" s="2"/>
      <c r="G55" s="3"/>
      <c r="H55" s="3"/>
    </row>
    <row r="56" spans="2:8" x14ac:dyDescent="0.3">
      <c r="B56" s="62"/>
      <c r="C56" s="62"/>
      <c r="D56" s="62"/>
      <c r="E56" s="62"/>
      <c r="F56" s="62"/>
    </row>
    <row r="64" spans="2:8" x14ac:dyDescent="0.3">
      <c r="B64" s="8"/>
    </row>
  </sheetData>
  <mergeCells count="42">
    <mergeCell ref="B51:H51"/>
    <mergeCell ref="B52:H52"/>
    <mergeCell ref="B53:H53"/>
    <mergeCell ref="B40:B44"/>
    <mergeCell ref="H40:H44"/>
    <mergeCell ref="B47:H47"/>
    <mergeCell ref="B48:H48"/>
    <mergeCell ref="B46:H46"/>
    <mergeCell ref="B28:B34"/>
    <mergeCell ref="H28:H34"/>
    <mergeCell ref="B35:B39"/>
    <mergeCell ref="H35:H39"/>
    <mergeCell ref="B50:H50"/>
    <mergeCell ref="B1:G1"/>
    <mergeCell ref="B4:C4"/>
    <mergeCell ref="B5:C5"/>
    <mergeCell ref="B6:C6"/>
    <mergeCell ref="D9:G9"/>
    <mergeCell ref="B7:C7"/>
    <mergeCell ref="B8:C8"/>
    <mergeCell ref="B9:C9"/>
    <mergeCell ref="D4:G4"/>
    <mergeCell ref="D5:G5"/>
    <mergeCell ref="D6:G6"/>
    <mergeCell ref="D7:G7"/>
    <mergeCell ref="D8:G8"/>
    <mergeCell ref="H17:H20"/>
    <mergeCell ref="B56:F56"/>
    <mergeCell ref="D12:G12"/>
    <mergeCell ref="D10:G10"/>
    <mergeCell ref="D11:G11"/>
    <mergeCell ref="B11:C11"/>
    <mergeCell ref="B12:C12"/>
    <mergeCell ref="B15:B16"/>
    <mergeCell ref="B17:B20"/>
    <mergeCell ref="B10:C10"/>
    <mergeCell ref="C15:D15"/>
    <mergeCell ref="E15:F15"/>
    <mergeCell ref="G15:G16"/>
    <mergeCell ref="H15:H16"/>
    <mergeCell ref="B21:B27"/>
    <mergeCell ref="H21:H27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Poszyteka</dc:creator>
  <cp:lastModifiedBy>A.Baczewska</cp:lastModifiedBy>
  <cp:lastPrinted>2025-03-14T10:19:43Z</cp:lastPrinted>
  <dcterms:created xsi:type="dcterms:W3CDTF">2023-03-08T13:49:20Z</dcterms:created>
  <dcterms:modified xsi:type="dcterms:W3CDTF">2026-03-17T14:39:15Z</dcterms:modified>
</cp:coreProperties>
</file>