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DYSK D\AGA\ZP WG\przetargi krajowe\2026\kursy\robocze\opz\"/>
    </mc:Choice>
  </mc:AlternateContent>
  <xr:revisionPtr revIDLastSave="0" documentId="13_ncr:1_{51491CD1-4648-4845-B76C-4E546EA6F237}" xr6:coauthVersionLast="47" xr6:coauthVersionMax="47" xr10:uidLastSave="{00000000-0000-0000-0000-000000000000}"/>
  <bookViews>
    <workbookView xWindow="1080" yWindow="1080" windowWidth="30960" windowHeight="1527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4" i="1" l="1"/>
  <c r="G30" i="1"/>
  <c r="G21" i="1"/>
  <c r="G26" i="1"/>
  <c r="G17" i="1"/>
  <c r="G38" i="1" l="1"/>
</calcChain>
</file>

<file path=xl/sharedStrings.xml><?xml version="1.0" encoding="utf-8"?>
<sst xmlns="http://schemas.openxmlformats.org/spreadsheetml/2006/main" count="83" uniqueCount="54">
  <si>
    <t>Dzień</t>
  </si>
  <si>
    <t>Godzina</t>
  </si>
  <si>
    <t>Wyjazd</t>
  </si>
  <si>
    <t>Przyjazd</t>
  </si>
  <si>
    <t>Odległość (km)</t>
  </si>
  <si>
    <t>Suma</t>
  </si>
  <si>
    <t>Miejsce</t>
  </si>
  <si>
    <t>Plan przejazdów</t>
  </si>
  <si>
    <t>Zapotrzebowanie</t>
  </si>
  <si>
    <t>Wyposażenie</t>
  </si>
  <si>
    <t>Okres wynajmu</t>
  </si>
  <si>
    <t>Standard</t>
  </si>
  <si>
    <t>klasa turystyczna</t>
  </si>
  <si>
    <t>Godziny</t>
  </si>
  <si>
    <t>Kierowca</t>
  </si>
  <si>
    <t>Kilometraż dzienny</t>
  </si>
  <si>
    <t xml:space="preserve">na całe 5 dni </t>
  </si>
  <si>
    <t>Godzina*</t>
  </si>
  <si>
    <t>* godziny przyjazdów są szacunkowe, zależne od rzeczywistego czasu pobytu w danym punkcie (+/- 0,5h) i od sytuacji na drogach.</t>
  </si>
  <si>
    <t>mikrofon</t>
  </si>
  <si>
    <t>Liczba pojazdów</t>
  </si>
  <si>
    <t>Liczba miejsc</t>
  </si>
  <si>
    <t xml:space="preserve">Minimalna liczba kilometrów </t>
  </si>
  <si>
    <t>Maksymalna liczba kilometrów</t>
  </si>
  <si>
    <t>Nie zapewniamy i nie pośredniczymy w zakwaterowaniu i wyżywieniu kierowcy</t>
  </si>
  <si>
    <t>8.00</t>
  </si>
  <si>
    <t>9.00</t>
  </si>
  <si>
    <t>Mroczkowice</t>
  </si>
  <si>
    <t>11.00</t>
  </si>
  <si>
    <t>Rozdroże Izerskie</t>
  </si>
  <si>
    <t>14.30</t>
  </si>
  <si>
    <t>Szklarska Poręba Huta</t>
  </si>
  <si>
    <t>16.30</t>
  </si>
  <si>
    <t>Kowary-Podgórze</t>
  </si>
  <si>
    <t>Pisarzowice kamieniołom</t>
  </si>
  <si>
    <t>Wieściszowice</t>
  </si>
  <si>
    <t>Miedzianka</t>
  </si>
  <si>
    <t>Łupki k. Wlenia</t>
  </si>
  <si>
    <t>Nowy Kościół</t>
  </si>
  <si>
    <t>Lubiechowa</t>
  </si>
  <si>
    <t>Tąpadła</t>
  </si>
  <si>
    <t>Jordanów Sląski</t>
  </si>
  <si>
    <t>Szklary</t>
  </si>
  <si>
    <t>Trzcińsko 79, 58-520</t>
  </si>
  <si>
    <t>Strzegom</t>
  </si>
  <si>
    <t>Siedlimowice</t>
  </si>
  <si>
    <t>Łażany</t>
  </si>
  <si>
    <t>Kurs terenowy "Kurs specjalizacyjny w Sudetach" - rok 1 drugiego stopnia studiów (maj 2026)</t>
  </si>
  <si>
    <t>18 maja - 22 maja 2026</t>
  </si>
  <si>
    <t>18 maja</t>
  </si>
  <si>
    <t>19 maja</t>
  </si>
  <si>
    <t>20 maja</t>
  </si>
  <si>
    <t>21 maja</t>
  </si>
  <si>
    <t>22 maja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</si>
</sst>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2" fontId="0" fillId="0" borderId="1" xfId="0" applyNumberFormat="1" applyFill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topLeftCell="A6" workbookViewId="0">
      <selection activeCell="E28" sqref="E28"/>
    </sheetView>
  </sheetViews>
  <sheetFormatPr defaultRowHeight="14.4" x14ac:dyDescent="0.3"/>
  <cols>
    <col min="1" max="1" width="11.44140625" style="1" customWidth="1"/>
    <col min="2" max="2" width="16.33203125" style="1" customWidth="1"/>
    <col min="3" max="3" width="28" style="1" customWidth="1"/>
    <col min="4" max="4" width="12.5546875" style="1" customWidth="1"/>
    <col min="5" max="5" width="24.109375" style="1" customWidth="1"/>
    <col min="6" max="6" width="15" style="1" customWidth="1"/>
    <col min="7" max="7" width="19" style="1" customWidth="1"/>
    <col min="8" max="8" width="14" style="1" customWidth="1"/>
    <col min="9" max="9" width="11.44140625" style="1" customWidth="1"/>
  </cols>
  <sheetData>
    <row r="1" spans="1:9" ht="18" x14ac:dyDescent="0.3">
      <c r="A1" s="21" t="s">
        <v>47</v>
      </c>
      <c r="B1" s="21"/>
      <c r="C1" s="21"/>
      <c r="D1" s="21"/>
      <c r="E1" s="21"/>
      <c r="F1" s="21"/>
      <c r="G1" s="11"/>
      <c r="H1" s="11"/>
      <c r="I1" s="11"/>
    </row>
    <row r="2" spans="1:9" x14ac:dyDescent="0.3">
      <c r="A2" s="6"/>
      <c r="B2" s="6"/>
      <c r="C2" s="6"/>
      <c r="D2" s="6"/>
      <c r="E2" s="6"/>
      <c r="F2" s="6"/>
      <c r="G2" s="6"/>
      <c r="H2" s="6"/>
      <c r="I2" s="6"/>
    </row>
    <row r="3" spans="1:9" x14ac:dyDescent="0.3">
      <c r="A3" s="9" t="s">
        <v>8</v>
      </c>
    </row>
    <row r="4" spans="1:9" x14ac:dyDescent="0.3">
      <c r="A4" s="22" t="s">
        <v>20</v>
      </c>
      <c r="B4" s="22"/>
      <c r="C4" s="28">
        <v>1</v>
      </c>
      <c r="D4" s="28"/>
      <c r="E4" s="28"/>
      <c r="F4" s="28"/>
    </row>
    <row r="5" spans="1:9" x14ac:dyDescent="0.3">
      <c r="A5" s="22" t="s">
        <v>21</v>
      </c>
      <c r="B5" s="22"/>
      <c r="C5" s="22">
        <v>11</v>
      </c>
      <c r="D5" s="22"/>
      <c r="E5" s="22"/>
      <c r="F5" s="22"/>
    </row>
    <row r="6" spans="1:9" x14ac:dyDescent="0.3">
      <c r="A6" s="22" t="s">
        <v>11</v>
      </c>
      <c r="B6" s="22"/>
      <c r="C6" s="22" t="s">
        <v>12</v>
      </c>
      <c r="D6" s="22"/>
      <c r="E6" s="22"/>
      <c r="F6" s="22"/>
    </row>
    <row r="7" spans="1:9" x14ac:dyDescent="0.3">
      <c r="A7" s="22" t="s">
        <v>9</v>
      </c>
      <c r="B7" s="22"/>
      <c r="C7" s="22" t="s">
        <v>19</v>
      </c>
      <c r="D7" s="22"/>
      <c r="E7" s="22"/>
      <c r="F7" s="22"/>
    </row>
    <row r="8" spans="1:9" x14ac:dyDescent="0.3">
      <c r="A8" s="22" t="s">
        <v>10</v>
      </c>
      <c r="B8" s="22"/>
      <c r="C8" s="22" t="s">
        <v>48</v>
      </c>
      <c r="D8" s="22"/>
      <c r="E8" s="22"/>
      <c r="F8" s="22"/>
    </row>
    <row r="9" spans="1:9" x14ac:dyDescent="0.3">
      <c r="A9" s="22" t="s">
        <v>13</v>
      </c>
      <c r="B9" s="22"/>
      <c r="C9" s="22" t="s">
        <v>16</v>
      </c>
      <c r="D9" s="22"/>
      <c r="E9" s="22"/>
      <c r="F9" s="22"/>
    </row>
    <row r="10" spans="1:9" x14ac:dyDescent="0.3">
      <c r="A10" s="22" t="s">
        <v>22</v>
      </c>
      <c r="B10" s="22"/>
      <c r="C10" s="22">
        <v>650</v>
      </c>
      <c r="D10" s="22"/>
      <c r="E10" s="22"/>
      <c r="F10" s="22"/>
    </row>
    <row r="11" spans="1:9" x14ac:dyDescent="0.3">
      <c r="A11" s="22" t="s">
        <v>23</v>
      </c>
      <c r="B11" s="22"/>
      <c r="C11" s="22">
        <v>700</v>
      </c>
      <c r="D11" s="22"/>
      <c r="E11" s="22"/>
      <c r="F11" s="22"/>
      <c r="G11" s="6"/>
      <c r="H11" s="6"/>
      <c r="I11" s="6"/>
    </row>
    <row r="12" spans="1:9" x14ac:dyDescent="0.3">
      <c r="A12" s="22" t="s">
        <v>14</v>
      </c>
      <c r="B12" s="22"/>
      <c r="C12" s="22" t="s">
        <v>24</v>
      </c>
      <c r="D12" s="22"/>
      <c r="E12" s="22"/>
      <c r="F12" s="22"/>
      <c r="G12" s="6"/>
      <c r="H12" s="6"/>
      <c r="I12" s="6"/>
    </row>
    <row r="13" spans="1:9" x14ac:dyDescent="0.3">
      <c r="A13" s="7"/>
      <c r="B13" s="7"/>
      <c r="C13" s="7"/>
      <c r="D13" s="7"/>
      <c r="E13" s="7"/>
      <c r="F13" s="7"/>
      <c r="G13" s="6"/>
      <c r="H13" s="6"/>
      <c r="I13" s="6"/>
    </row>
    <row r="14" spans="1:9" x14ac:dyDescent="0.3">
      <c r="A14" s="9" t="s">
        <v>7</v>
      </c>
    </row>
    <row r="15" spans="1:9" x14ac:dyDescent="0.3">
      <c r="A15" s="23" t="s">
        <v>0</v>
      </c>
      <c r="B15" s="26" t="s">
        <v>2</v>
      </c>
      <c r="C15" s="27"/>
      <c r="D15" s="26" t="s">
        <v>3</v>
      </c>
      <c r="E15" s="27"/>
      <c r="F15" s="23" t="s">
        <v>4</v>
      </c>
      <c r="G15" s="23" t="s">
        <v>15</v>
      </c>
    </row>
    <row r="16" spans="1:9" x14ac:dyDescent="0.3">
      <c r="A16" s="25"/>
      <c r="B16" s="4" t="s">
        <v>1</v>
      </c>
      <c r="C16" s="8" t="s">
        <v>6</v>
      </c>
      <c r="D16" s="2" t="s">
        <v>17</v>
      </c>
      <c r="E16" s="2" t="s">
        <v>6</v>
      </c>
      <c r="F16" s="25"/>
      <c r="G16" s="25"/>
    </row>
    <row r="17" spans="1:7" x14ac:dyDescent="0.3">
      <c r="A17" s="24" t="s">
        <v>49</v>
      </c>
      <c r="B17" s="14" t="s">
        <v>25</v>
      </c>
      <c r="C17" s="18" t="s">
        <v>43</v>
      </c>
      <c r="D17" s="15" t="s">
        <v>26</v>
      </c>
      <c r="E17" s="10" t="s">
        <v>27</v>
      </c>
      <c r="F17" s="13">
        <v>47</v>
      </c>
      <c r="G17" s="30">
        <f>F17+F18+F19+F20</f>
        <v>114</v>
      </c>
    </row>
    <row r="18" spans="1:7" x14ac:dyDescent="0.3">
      <c r="A18" s="24"/>
      <c r="B18" s="14" t="s">
        <v>28</v>
      </c>
      <c r="C18" s="18" t="s">
        <v>27</v>
      </c>
      <c r="D18" s="15">
        <v>11.3</v>
      </c>
      <c r="E18" s="10" t="s">
        <v>29</v>
      </c>
      <c r="F18" s="13">
        <v>15</v>
      </c>
      <c r="G18" s="30"/>
    </row>
    <row r="19" spans="1:7" x14ac:dyDescent="0.3">
      <c r="A19" s="24"/>
      <c r="B19" s="14" t="s">
        <v>30</v>
      </c>
      <c r="C19" s="18" t="s">
        <v>29</v>
      </c>
      <c r="D19" s="15">
        <v>15</v>
      </c>
      <c r="E19" s="10" t="s">
        <v>31</v>
      </c>
      <c r="F19" s="13">
        <v>12</v>
      </c>
      <c r="G19" s="30"/>
    </row>
    <row r="20" spans="1:7" x14ac:dyDescent="0.3">
      <c r="A20" s="25"/>
      <c r="B20" s="16" t="s">
        <v>32</v>
      </c>
      <c r="C20" s="19" t="s">
        <v>31</v>
      </c>
      <c r="D20" s="16">
        <v>17.3</v>
      </c>
      <c r="E20" s="18" t="s">
        <v>43</v>
      </c>
      <c r="F20" s="8">
        <v>40</v>
      </c>
      <c r="G20" s="30"/>
    </row>
    <row r="21" spans="1:7" x14ac:dyDescent="0.3">
      <c r="A21" s="23" t="s">
        <v>50</v>
      </c>
      <c r="B21" s="14" t="s">
        <v>25</v>
      </c>
      <c r="C21" s="18" t="s">
        <v>43</v>
      </c>
      <c r="D21" s="15">
        <v>8.3000000000000007</v>
      </c>
      <c r="E21" s="10" t="s">
        <v>33</v>
      </c>
      <c r="F21" s="3">
        <v>20</v>
      </c>
      <c r="G21" s="30">
        <f>F21+F22+F23+F24+F25</f>
        <v>81</v>
      </c>
    </row>
    <row r="22" spans="1:7" x14ac:dyDescent="0.3">
      <c r="A22" s="24"/>
      <c r="B22" s="14">
        <v>9.3000000000000007</v>
      </c>
      <c r="C22" s="18" t="s">
        <v>33</v>
      </c>
      <c r="D22" s="15">
        <v>10</v>
      </c>
      <c r="E22" s="10" t="s">
        <v>34</v>
      </c>
      <c r="F22" s="3">
        <v>20</v>
      </c>
      <c r="G22" s="30"/>
    </row>
    <row r="23" spans="1:7" x14ac:dyDescent="0.3">
      <c r="A23" s="24"/>
      <c r="B23" s="14">
        <v>12</v>
      </c>
      <c r="C23" s="18" t="s">
        <v>34</v>
      </c>
      <c r="D23" s="15">
        <v>12.3</v>
      </c>
      <c r="E23" s="10" t="s">
        <v>35</v>
      </c>
      <c r="F23" s="13">
        <v>23</v>
      </c>
      <c r="G23" s="30"/>
    </row>
    <row r="24" spans="1:7" x14ac:dyDescent="0.3">
      <c r="A24" s="24"/>
      <c r="B24" s="14">
        <v>14.3</v>
      </c>
      <c r="C24" s="18" t="s">
        <v>35</v>
      </c>
      <c r="D24" s="15">
        <v>15</v>
      </c>
      <c r="E24" s="10" t="s">
        <v>36</v>
      </c>
      <c r="F24" s="13">
        <v>10</v>
      </c>
      <c r="G24" s="30"/>
    </row>
    <row r="25" spans="1:7" x14ac:dyDescent="0.3">
      <c r="A25" s="25"/>
      <c r="B25" s="14">
        <v>16</v>
      </c>
      <c r="C25" s="18" t="s">
        <v>36</v>
      </c>
      <c r="D25" s="15">
        <v>16.3</v>
      </c>
      <c r="E25" s="18" t="s">
        <v>43</v>
      </c>
      <c r="F25" s="3">
        <v>8</v>
      </c>
      <c r="G25" s="30"/>
    </row>
    <row r="26" spans="1:7" x14ac:dyDescent="0.3">
      <c r="A26" s="23" t="s">
        <v>51</v>
      </c>
      <c r="B26" s="14" t="s">
        <v>25</v>
      </c>
      <c r="C26" s="18" t="s">
        <v>43</v>
      </c>
      <c r="D26" s="15">
        <v>9</v>
      </c>
      <c r="E26" s="10" t="s">
        <v>37</v>
      </c>
      <c r="F26" s="3">
        <v>40</v>
      </c>
      <c r="G26" s="30">
        <f>F26+F27+F28+F29</f>
        <v>106</v>
      </c>
    </row>
    <row r="27" spans="1:7" x14ac:dyDescent="0.3">
      <c r="A27" s="24"/>
      <c r="B27" s="14">
        <v>10.3</v>
      </c>
      <c r="C27" s="18" t="s">
        <v>37</v>
      </c>
      <c r="D27" s="15">
        <v>11</v>
      </c>
      <c r="E27" s="10" t="s">
        <v>38</v>
      </c>
      <c r="F27" s="3">
        <v>26</v>
      </c>
      <c r="G27" s="30"/>
    </row>
    <row r="28" spans="1:7" x14ac:dyDescent="0.3">
      <c r="A28" s="24"/>
      <c r="B28" s="14">
        <v>14.3</v>
      </c>
      <c r="C28" s="18" t="s">
        <v>38</v>
      </c>
      <c r="D28" s="15">
        <v>15</v>
      </c>
      <c r="E28" s="10" t="s">
        <v>39</v>
      </c>
      <c r="F28" s="13">
        <v>10</v>
      </c>
      <c r="G28" s="30"/>
    </row>
    <row r="29" spans="1:7" x14ac:dyDescent="0.3">
      <c r="A29" s="25"/>
      <c r="B29" s="17">
        <v>16</v>
      </c>
      <c r="C29" s="20" t="s">
        <v>39</v>
      </c>
      <c r="D29" s="15">
        <v>16.3</v>
      </c>
      <c r="E29" s="18" t="s">
        <v>43</v>
      </c>
      <c r="F29" s="3">
        <v>30</v>
      </c>
      <c r="G29" s="30"/>
    </row>
    <row r="30" spans="1:7" x14ac:dyDescent="0.3">
      <c r="A30" s="23" t="s">
        <v>52</v>
      </c>
      <c r="B30" s="14" t="s">
        <v>25</v>
      </c>
      <c r="C30" s="18" t="s">
        <v>43</v>
      </c>
      <c r="D30" s="15">
        <v>9.3000000000000007</v>
      </c>
      <c r="E30" s="10" t="s">
        <v>40</v>
      </c>
      <c r="F30" s="3">
        <v>80</v>
      </c>
      <c r="G30" s="30">
        <f>F30+F31+F32+F33</f>
        <v>230</v>
      </c>
    </row>
    <row r="31" spans="1:7" x14ac:dyDescent="0.3">
      <c r="A31" s="24"/>
      <c r="B31" s="14">
        <v>11.3</v>
      </c>
      <c r="C31" s="10" t="s">
        <v>40</v>
      </c>
      <c r="D31" s="15">
        <v>12</v>
      </c>
      <c r="E31" s="10" t="s">
        <v>41</v>
      </c>
      <c r="F31" s="3">
        <v>20</v>
      </c>
      <c r="G31" s="30"/>
    </row>
    <row r="32" spans="1:7" x14ac:dyDescent="0.3">
      <c r="A32" s="24"/>
      <c r="B32" s="14">
        <v>14</v>
      </c>
      <c r="C32" s="10" t="s">
        <v>41</v>
      </c>
      <c r="D32" s="15">
        <v>14.3</v>
      </c>
      <c r="E32" s="10" t="s">
        <v>42</v>
      </c>
      <c r="F32" s="13">
        <v>30</v>
      </c>
      <c r="G32" s="30"/>
    </row>
    <row r="33" spans="1:7" x14ac:dyDescent="0.3">
      <c r="A33" s="25"/>
      <c r="B33" s="14">
        <v>16.3</v>
      </c>
      <c r="C33" s="10" t="s">
        <v>42</v>
      </c>
      <c r="D33" s="15">
        <v>18.3</v>
      </c>
      <c r="E33" s="18" t="s">
        <v>43</v>
      </c>
      <c r="F33" s="3">
        <v>100</v>
      </c>
      <c r="G33" s="30"/>
    </row>
    <row r="34" spans="1:7" x14ac:dyDescent="0.3">
      <c r="A34" s="23" t="s">
        <v>53</v>
      </c>
      <c r="B34" s="14">
        <v>8</v>
      </c>
      <c r="C34" s="18" t="s">
        <v>43</v>
      </c>
      <c r="D34" s="15">
        <v>9</v>
      </c>
      <c r="E34" s="10" t="s">
        <v>44</v>
      </c>
      <c r="F34" s="3">
        <v>50</v>
      </c>
      <c r="G34" s="30">
        <f>F34+F35+F36+F37</f>
        <v>145</v>
      </c>
    </row>
    <row r="35" spans="1:7" x14ac:dyDescent="0.3">
      <c r="A35" s="24"/>
      <c r="B35" s="14">
        <v>11</v>
      </c>
      <c r="C35" s="10" t="s">
        <v>44</v>
      </c>
      <c r="D35" s="15">
        <v>11.3</v>
      </c>
      <c r="E35" s="10" t="s">
        <v>45</v>
      </c>
      <c r="F35" s="3">
        <v>20</v>
      </c>
      <c r="G35" s="30"/>
    </row>
    <row r="36" spans="1:7" x14ac:dyDescent="0.3">
      <c r="A36" s="24"/>
      <c r="B36" s="14">
        <v>13.3</v>
      </c>
      <c r="C36" s="10" t="s">
        <v>45</v>
      </c>
      <c r="D36" s="15">
        <v>13.45</v>
      </c>
      <c r="E36" s="10" t="s">
        <v>46</v>
      </c>
      <c r="F36" s="3">
        <v>10</v>
      </c>
      <c r="G36" s="30"/>
    </row>
    <row r="37" spans="1:7" x14ac:dyDescent="0.3">
      <c r="A37" s="25"/>
      <c r="B37" s="16">
        <v>15.3</v>
      </c>
      <c r="C37" s="10" t="s">
        <v>46</v>
      </c>
      <c r="D37" s="15">
        <v>16.3</v>
      </c>
      <c r="E37" s="18" t="s">
        <v>43</v>
      </c>
      <c r="F37" s="3">
        <v>65</v>
      </c>
      <c r="G37" s="30"/>
    </row>
    <row r="38" spans="1:7" x14ac:dyDescent="0.3">
      <c r="D38" s="5"/>
      <c r="E38" s="5"/>
      <c r="F38" s="6" t="s">
        <v>5</v>
      </c>
      <c r="G38" s="6">
        <f>SUM(G17:G37)</f>
        <v>676</v>
      </c>
    </row>
    <row r="39" spans="1:7" ht="22.5" customHeight="1" x14ac:dyDescent="0.3">
      <c r="A39" s="1" t="s">
        <v>18</v>
      </c>
    </row>
    <row r="40" spans="1:7" ht="42.75" customHeight="1" x14ac:dyDescent="0.3">
      <c r="A40" s="29"/>
      <c r="B40" s="29"/>
      <c r="C40" s="29"/>
      <c r="D40" s="29"/>
      <c r="E40" s="29"/>
      <c r="F40" s="29"/>
      <c r="G40" s="29"/>
    </row>
    <row r="41" spans="1:7" ht="29.25" customHeight="1" x14ac:dyDescent="0.3">
      <c r="A41" s="29"/>
      <c r="B41" s="29"/>
      <c r="C41" s="29"/>
      <c r="D41" s="29"/>
      <c r="E41" s="29"/>
    </row>
    <row r="49" spans="1:1" x14ac:dyDescent="0.3">
      <c r="A49" s="12"/>
    </row>
  </sheetData>
  <mergeCells count="36">
    <mergeCell ref="A41:E41"/>
    <mergeCell ref="C12:F12"/>
    <mergeCell ref="C10:F10"/>
    <mergeCell ref="C11:F11"/>
    <mergeCell ref="G15:G16"/>
    <mergeCell ref="G17:G20"/>
    <mergeCell ref="G21:G25"/>
    <mergeCell ref="A11:B11"/>
    <mergeCell ref="A12:B12"/>
    <mergeCell ref="F15:F16"/>
    <mergeCell ref="G26:G29"/>
    <mergeCell ref="G30:G33"/>
    <mergeCell ref="G34:G37"/>
    <mergeCell ref="A40:G40"/>
    <mergeCell ref="A10:B10"/>
    <mergeCell ref="C4:F4"/>
    <mergeCell ref="C5:F5"/>
    <mergeCell ref="C6:F6"/>
    <mergeCell ref="C7:F7"/>
    <mergeCell ref="C8:F8"/>
    <mergeCell ref="A1:F1"/>
    <mergeCell ref="A4:B4"/>
    <mergeCell ref="A5:B5"/>
    <mergeCell ref="A6:B6"/>
    <mergeCell ref="A34:A37"/>
    <mergeCell ref="D15:E15"/>
    <mergeCell ref="B15:C15"/>
    <mergeCell ref="A15:A16"/>
    <mergeCell ref="A17:A20"/>
    <mergeCell ref="A21:A25"/>
    <mergeCell ref="A26:A29"/>
    <mergeCell ref="A30:A33"/>
    <mergeCell ref="C9:F9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Poszyteka</dc:creator>
  <cp:lastModifiedBy>A.Baczewska</cp:lastModifiedBy>
  <dcterms:created xsi:type="dcterms:W3CDTF">2023-03-08T13:49:20Z</dcterms:created>
  <dcterms:modified xsi:type="dcterms:W3CDTF">2026-03-17T14:40:01Z</dcterms:modified>
</cp:coreProperties>
</file>