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szyteka\Documents\Dane\Dydaktyka\Kurs wiertnictwa\Osieczna_2026\"/>
    </mc:Choice>
  </mc:AlternateContent>
  <bookViews>
    <workbookView xWindow="4110" yWindow="1005" windowWidth="40515" windowHeight="1887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1" l="1"/>
  <c r="G26" i="1"/>
  <c r="G23" i="1"/>
  <c r="G20" i="1"/>
  <c r="G17" i="1"/>
  <c r="G34" i="1" l="1"/>
</calcChain>
</file>

<file path=xl/sharedStrings.xml><?xml version="1.0" encoding="utf-8"?>
<sst xmlns="http://schemas.openxmlformats.org/spreadsheetml/2006/main" count="102" uniqueCount="70">
  <si>
    <t>Dzień</t>
  </si>
  <si>
    <t>Wyjazd</t>
  </si>
  <si>
    <t>Przyjazd</t>
  </si>
  <si>
    <t>Odległość (km)</t>
  </si>
  <si>
    <t>Suma</t>
  </si>
  <si>
    <t>Miejsce</t>
  </si>
  <si>
    <t>Plan przejazdów</t>
  </si>
  <si>
    <t>Zapotrzebowanie</t>
  </si>
  <si>
    <t>Wyposażenie</t>
  </si>
  <si>
    <t>Okres wynajmu</t>
  </si>
  <si>
    <t>Standard</t>
  </si>
  <si>
    <t>klasa turystyczna</t>
  </si>
  <si>
    <t>Godziny</t>
  </si>
  <si>
    <t>Kilometraż dzienny</t>
  </si>
  <si>
    <t xml:space="preserve">na całe 5 dni </t>
  </si>
  <si>
    <t>Godzina*</t>
  </si>
  <si>
    <t>* godziny przyjazdów są szacunkowe, zależne od rzeczywistego czasu pobytu w danym punkcie (+/- 0,5h) i od sytuacji na drogach.</t>
  </si>
  <si>
    <t>Liczba pojazdów</t>
  </si>
  <si>
    <t>Liczba miejsc</t>
  </si>
  <si>
    <t xml:space="preserve">Minimalna liczba kilometrów </t>
  </si>
  <si>
    <t>Maksymalna liczba kilometrów</t>
  </si>
  <si>
    <t>06.06</t>
  </si>
  <si>
    <t>02.06</t>
  </si>
  <si>
    <t>03.06</t>
  </si>
  <si>
    <t>04.06</t>
  </si>
  <si>
    <t>05.06</t>
  </si>
  <si>
    <t>5.45</t>
  </si>
  <si>
    <t>Parking  Wydział Geologii UW; ul. Żwirki i Wigury 93; 02-089 Warszawa</t>
  </si>
  <si>
    <t>8.00</t>
  </si>
  <si>
    <t>Kopalnia Soli Kłodawa; Aleja 1000-lecia 2, 62-650 Kłodawa</t>
  </si>
  <si>
    <t>12.00</t>
  </si>
  <si>
    <t>12.15</t>
  </si>
  <si>
    <t>Archiwum Rdzeni i Próbek Geologicznych PIG-PIB w Leszczach; Leszcze 20, 62-650 Leszcze</t>
  </si>
  <si>
    <t>15.00</t>
  </si>
  <si>
    <t>17.00</t>
  </si>
  <si>
    <t>9.30</t>
  </si>
  <si>
    <t>12.30</t>
  </si>
  <si>
    <t>13.30</t>
  </si>
  <si>
    <t>PMG Bonikowo, ul. Długa 1c, 64-000 Kokorzyn</t>
  </si>
  <si>
    <t>15.30</t>
  </si>
  <si>
    <t>PMG Bonikowo; ul. Długa 1c, 64-000 Kokorzyn</t>
  </si>
  <si>
    <t>17.30</t>
  </si>
  <si>
    <t>10.00</t>
  </si>
  <si>
    <t>Kopalnia Ropy Naftowej i Gazu Ziemnego Radoszyn</t>
  </si>
  <si>
    <t>PGNiG Oddział Odolanów; ul. Krotoszyńska 148, 63-430 Odolanów</t>
  </si>
  <si>
    <t>11.30</t>
  </si>
  <si>
    <t>14.30</t>
  </si>
  <si>
    <t>Kopalnia Węgla Brunatnego Konin, aleja 600-lecia 9, 62-540 Kleczew</t>
  </si>
  <si>
    <t>9.00</t>
  </si>
  <si>
    <t>Kopalnia Węgla Brunatnego Konin; Odkrywka Tomisławice</t>
  </si>
  <si>
    <t>Parking  Wydział Geologii UW ul. Żwirki i Wigury 93; 02-089 Warszawa</t>
  </si>
  <si>
    <t>Miejski Zakład Energetyki Cieplnej Sp. z o.o., Przesmyk 1, 62-600 Koło</t>
  </si>
  <si>
    <t>11.00</t>
  </si>
  <si>
    <t>13.00</t>
  </si>
  <si>
    <t>MOP Chrzastów Południe 17, A2, 95-045</t>
  </si>
  <si>
    <t>14.00</t>
  </si>
  <si>
    <t>Wiercenie hydrogeologiczne udarowe</t>
  </si>
  <si>
    <t xml:space="preserve">Wiercenie hydrogeologiczne obrotowe </t>
  </si>
  <si>
    <t>Wiercenie hydrogeologiczne obrotowe</t>
  </si>
  <si>
    <t>Szkolne Schronisko Młodzieżowe "Morena"
ul. M. Kopernika 4
64-113 OSIECZNA</t>
  </si>
  <si>
    <t>4.45</t>
  </si>
  <si>
    <t>18.00</t>
  </si>
  <si>
    <t>mikrofon, klimatyzacja</t>
  </si>
  <si>
    <t>18-22 maj 2026</t>
  </si>
  <si>
    <t>Wiercenie złożowe</t>
  </si>
  <si>
    <r>
      <t xml:space="preserve">Na żólto zaznaczono lokalizacje, które są w fazie uzgadniania z firmami (zależy od lokalizacji wierceń). Dokładne lokalizacje znane są najwcześniej na 2-3 dni przed kursem. 
 Należy przyjąć, że liczba kilometrów w 2026 roku może wynieść </t>
    </r>
    <r>
      <rPr>
        <b/>
        <sz val="11"/>
        <color theme="1"/>
        <rFont val="Calibri"/>
        <family val="2"/>
        <charset val="238"/>
        <scheme val="minor"/>
      </rPr>
      <t>od 1600 do 1700 km.</t>
    </r>
  </si>
  <si>
    <t>16.30</t>
  </si>
  <si>
    <t>Kierowcy</t>
  </si>
  <si>
    <r>
      <t>Kurs terenowy  z wiertnictwa z elelementami górnictwa (</t>
    </r>
    <r>
      <rPr>
        <b/>
        <i/>
        <sz val="14"/>
        <color theme="1"/>
        <rFont val="Calibri"/>
        <family val="2"/>
        <charset val="238"/>
        <scheme val="minor"/>
      </rPr>
      <t>Osieczna</t>
    </r>
    <r>
      <rPr>
        <b/>
        <sz val="14"/>
        <color theme="1"/>
        <rFont val="Calibri"/>
        <family val="2"/>
        <charset val="238"/>
        <scheme val="minor"/>
      </rPr>
      <t>) 2026 rok</t>
    </r>
  </si>
  <si>
    <t>Noclegi: jest możliwość zakwaterowania kierowców w pokoju dwuosobowym ze wspólną łazienką w Szkolnym Schronisku Młodzieżowym "Morena", gdzie jest baza kursu. Koszt noclegu dla 1 osoby to 100 zł/noc. Koszt noclegu pokrywają kierowcy na miejscu.
Wyżywienie: na terenie Szkolnego Schroniska Młodzieżowego "Morena" jest ogólnodostępna kuchnia gdzie można przygotować posiłki. W ciągu dnia nie zatrzymujemy się w sklepie, jest to możliwe dopiero na koniec dnia podczas powrotu do bazy kursu.
Dodatkowe opłaty: kierowcy pokrywają koszty winiet za przejazd autostradą.
Parking: przy Szkolnym Schronisku Młodzieżowym "Morena" jest bezpłatny parking, na którym mogą stać autokary.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</si>
</sst>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" fontId="0" fillId="0" borderId="6" xfId="0" applyNumberFormat="1" applyBorder="1" applyAlignment="1">
      <alignment horizontal="left" vertical="center"/>
    </xf>
    <xf numFmtId="1" fontId="0" fillId="0" borderId="2" xfId="0" applyNumberFormat="1" applyBorder="1" applyAlignment="1">
      <alignment horizontal="left" vertical="center"/>
    </xf>
    <xf numFmtId="1" fontId="0" fillId="0" borderId="7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I15" sqref="I15"/>
    </sheetView>
  </sheetViews>
  <sheetFormatPr defaultRowHeight="15" x14ac:dyDescent="0.25"/>
  <cols>
    <col min="1" max="1" width="11.42578125" style="1" customWidth="1"/>
    <col min="2" max="2" width="17.5703125" style="1" customWidth="1"/>
    <col min="3" max="3" width="28" style="1" customWidth="1"/>
    <col min="4" max="4" width="12.5703125" style="1" customWidth="1"/>
    <col min="5" max="5" width="24.140625" style="1" customWidth="1"/>
    <col min="6" max="6" width="16.7109375" style="1" customWidth="1"/>
    <col min="7" max="7" width="19" style="1" customWidth="1"/>
    <col min="8" max="8" width="14" style="1" customWidth="1"/>
    <col min="9" max="9" width="11.42578125" style="1" customWidth="1"/>
  </cols>
  <sheetData>
    <row r="1" spans="1:9" ht="18.75" x14ac:dyDescent="0.25">
      <c r="A1" s="25" t="s">
        <v>68</v>
      </c>
      <c r="B1" s="25"/>
      <c r="C1" s="25"/>
      <c r="D1" s="25"/>
      <c r="E1" s="25"/>
      <c r="F1" s="25"/>
      <c r="G1" s="11"/>
      <c r="H1" s="11"/>
      <c r="I1" s="11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x14ac:dyDescent="0.25">
      <c r="A3" s="8" t="s">
        <v>7</v>
      </c>
    </row>
    <row r="4" spans="1:9" x14ac:dyDescent="0.25">
      <c r="A4" s="22" t="s">
        <v>17</v>
      </c>
      <c r="B4" s="22"/>
      <c r="C4" s="32">
        <v>2</v>
      </c>
      <c r="D4" s="33"/>
      <c r="E4" s="33"/>
      <c r="F4" s="34"/>
    </row>
    <row r="5" spans="1:9" x14ac:dyDescent="0.25">
      <c r="A5" s="22" t="s">
        <v>18</v>
      </c>
      <c r="B5" s="22"/>
      <c r="C5" s="29">
        <v>40</v>
      </c>
      <c r="D5" s="30"/>
      <c r="E5" s="30"/>
      <c r="F5" s="31"/>
    </row>
    <row r="6" spans="1:9" x14ac:dyDescent="0.25">
      <c r="A6" s="22" t="s">
        <v>10</v>
      </c>
      <c r="B6" s="22"/>
      <c r="C6" s="22" t="s">
        <v>11</v>
      </c>
      <c r="D6" s="22"/>
      <c r="E6" s="22"/>
      <c r="F6" s="22"/>
    </row>
    <row r="7" spans="1:9" x14ac:dyDescent="0.25">
      <c r="A7" s="22" t="s">
        <v>8</v>
      </c>
      <c r="B7" s="22"/>
      <c r="C7" s="22" t="s">
        <v>62</v>
      </c>
      <c r="D7" s="22"/>
      <c r="E7" s="22"/>
      <c r="F7" s="22"/>
    </row>
    <row r="8" spans="1:9" x14ac:dyDescent="0.25">
      <c r="A8" s="22" t="s">
        <v>9</v>
      </c>
      <c r="B8" s="22"/>
      <c r="C8" s="22" t="s">
        <v>63</v>
      </c>
      <c r="D8" s="22"/>
      <c r="E8" s="22"/>
      <c r="F8" s="22"/>
    </row>
    <row r="9" spans="1:9" x14ac:dyDescent="0.25">
      <c r="A9" s="22" t="s">
        <v>12</v>
      </c>
      <c r="B9" s="22"/>
      <c r="C9" s="22" t="s">
        <v>14</v>
      </c>
      <c r="D9" s="22"/>
      <c r="E9" s="22"/>
      <c r="F9" s="22"/>
    </row>
    <row r="10" spans="1:9" x14ac:dyDescent="0.25">
      <c r="A10" s="22" t="s">
        <v>19</v>
      </c>
      <c r="B10" s="22"/>
      <c r="C10" s="22">
        <v>1600</v>
      </c>
      <c r="D10" s="22"/>
      <c r="E10" s="22"/>
      <c r="F10" s="22"/>
    </row>
    <row r="11" spans="1:9" x14ac:dyDescent="0.25">
      <c r="A11" s="22" t="s">
        <v>20</v>
      </c>
      <c r="B11" s="22"/>
      <c r="C11" s="22">
        <v>1700</v>
      </c>
      <c r="D11" s="22"/>
      <c r="E11" s="22"/>
      <c r="F11" s="22"/>
      <c r="G11" s="5"/>
      <c r="H11" s="5"/>
      <c r="I11" s="5"/>
    </row>
    <row r="12" spans="1:9" ht="200.25" customHeight="1" x14ac:dyDescent="0.25">
      <c r="A12" s="22" t="s">
        <v>67</v>
      </c>
      <c r="B12" s="22"/>
      <c r="C12" s="35" t="s">
        <v>69</v>
      </c>
      <c r="D12" s="35"/>
      <c r="E12" s="35"/>
      <c r="F12" s="35"/>
      <c r="G12" s="5"/>
      <c r="H12" s="5"/>
      <c r="I12" s="5"/>
    </row>
    <row r="13" spans="1:9" x14ac:dyDescent="0.25">
      <c r="A13" s="6"/>
      <c r="B13" s="6"/>
      <c r="C13" s="6"/>
      <c r="D13" s="6"/>
      <c r="E13" s="6"/>
      <c r="F13" s="6"/>
      <c r="G13" s="5"/>
      <c r="H13" s="5"/>
      <c r="I13" s="5"/>
    </row>
    <row r="14" spans="1:9" x14ac:dyDescent="0.25">
      <c r="A14" s="8" t="s">
        <v>6</v>
      </c>
    </row>
    <row r="15" spans="1:9" x14ac:dyDescent="0.25">
      <c r="A15" s="23" t="s">
        <v>0</v>
      </c>
      <c r="B15" s="27" t="s">
        <v>1</v>
      </c>
      <c r="C15" s="28"/>
      <c r="D15" s="27" t="s">
        <v>2</v>
      </c>
      <c r="E15" s="28"/>
      <c r="F15" s="23" t="s">
        <v>3</v>
      </c>
      <c r="G15" s="23" t="s">
        <v>13</v>
      </c>
    </row>
    <row r="16" spans="1:9" x14ac:dyDescent="0.25">
      <c r="A16" s="24"/>
      <c r="B16" s="3" t="s">
        <v>15</v>
      </c>
      <c r="C16" s="7" t="s">
        <v>5</v>
      </c>
      <c r="D16" s="2" t="s">
        <v>15</v>
      </c>
      <c r="E16" s="2" t="s">
        <v>5</v>
      </c>
      <c r="F16" s="24"/>
      <c r="G16" s="24"/>
    </row>
    <row r="17" spans="1:9" ht="45" x14ac:dyDescent="0.25">
      <c r="A17" s="26" t="s">
        <v>22</v>
      </c>
      <c r="B17" s="7" t="s">
        <v>60</v>
      </c>
      <c r="C17" s="14" t="s">
        <v>27</v>
      </c>
      <c r="D17" s="15" t="s">
        <v>28</v>
      </c>
      <c r="E17" s="14" t="s">
        <v>29</v>
      </c>
      <c r="F17" s="7">
        <v>190</v>
      </c>
      <c r="G17" s="20">
        <f>SUM(F17:F19)</f>
        <v>440</v>
      </c>
      <c r="I17"/>
    </row>
    <row r="18" spans="1:9" ht="60" x14ac:dyDescent="0.25">
      <c r="A18" s="26"/>
      <c r="B18" s="7" t="s">
        <v>30</v>
      </c>
      <c r="C18" s="14" t="s">
        <v>29</v>
      </c>
      <c r="D18" s="15" t="s">
        <v>31</v>
      </c>
      <c r="E18" s="14" t="s">
        <v>32</v>
      </c>
      <c r="F18" s="7">
        <v>20</v>
      </c>
      <c r="G18" s="20"/>
      <c r="I18"/>
    </row>
    <row r="19" spans="1:9" ht="60" x14ac:dyDescent="0.25">
      <c r="A19" s="24"/>
      <c r="B19" s="7" t="s">
        <v>33</v>
      </c>
      <c r="C19" s="14" t="s">
        <v>32</v>
      </c>
      <c r="D19" s="15" t="s">
        <v>61</v>
      </c>
      <c r="E19" s="14" t="s">
        <v>59</v>
      </c>
      <c r="F19" s="7">
        <v>230</v>
      </c>
      <c r="G19" s="20"/>
    </row>
    <row r="20" spans="1:9" ht="60" x14ac:dyDescent="0.25">
      <c r="A20" s="23" t="s">
        <v>23</v>
      </c>
      <c r="B20" s="7" t="s">
        <v>28</v>
      </c>
      <c r="C20" s="14" t="s">
        <v>59</v>
      </c>
      <c r="D20" s="16" t="s">
        <v>35</v>
      </c>
      <c r="E20" s="17" t="s">
        <v>64</v>
      </c>
      <c r="F20" s="18">
        <v>120</v>
      </c>
      <c r="G20" s="19">
        <f>SUM(F20:F22)</f>
        <v>230</v>
      </c>
    </row>
    <row r="21" spans="1:9" ht="30" x14ac:dyDescent="0.25">
      <c r="A21" s="26"/>
      <c r="B21" s="18" t="s">
        <v>36</v>
      </c>
      <c r="C21" s="17" t="s">
        <v>64</v>
      </c>
      <c r="D21" s="15" t="s">
        <v>37</v>
      </c>
      <c r="E21" s="14" t="s">
        <v>38</v>
      </c>
      <c r="F21" s="18">
        <v>60</v>
      </c>
      <c r="G21" s="19"/>
    </row>
    <row r="22" spans="1:9" ht="60" x14ac:dyDescent="0.25">
      <c r="A22" s="24"/>
      <c r="B22" s="7" t="s">
        <v>39</v>
      </c>
      <c r="C22" s="14" t="s">
        <v>40</v>
      </c>
      <c r="D22" s="15" t="s">
        <v>41</v>
      </c>
      <c r="E22" s="14" t="s">
        <v>59</v>
      </c>
      <c r="F22" s="7">
        <v>50</v>
      </c>
      <c r="G22" s="19"/>
    </row>
    <row r="23" spans="1:9" ht="60" x14ac:dyDescent="0.25">
      <c r="A23" s="23" t="s">
        <v>24</v>
      </c>
      <c r="B23" s="7" t="s">
        <v>28</v>
      </c>
      <c r="C23" s="14" t="s">
        <v>59</v>
      </c>
      <c r="D23" s="15" t="s">
        <v>42</v>
      </c>
      <c r="E23" s="14" t="s">
        <v>43</v>
      </c>
      <c r="F23" s="7">
        <v>60</v>
      </c>
      <c r="G23" s="19">
        <f>SUM(F23:F25)</f>
        <v>280</v>
      </c>
    </row>
    <row r="24" spans="1:9" ht="45" x14ac:dyDescent="0.25">
      <c r="A24" s="26"/>
      <c r="B24" s="7" t="s">
        <v>30</v>
      </c>
      <c r="C24" s="14" t="s">
        <v>43</v>
      </c>
      <c r="D24" s="16" t="s">
        <v>37</v>
      </c>
      <c r="E24" s="17" t="s">
        <v>58</v>
      </c>
      <c r="F24" s="18">
        <v>120</v>
      </c>
      <c r="G24" s="19"/>
    </row>
    <row r="25" spans="1:9" ht="60" x14ac:dyDescent="0.25">
      <c r="A25" s="24"/>
      <c r="B25" s="18" t="s">
        <v>39</v>
      </c>
      <c r="C25" s="17" t="s">
        <v>57</v>
      </c>
      <c r="D25" s="15" t="s">
        <v>34</v>
      </c>
      <c r="E25" s="14" t="s">
        <v>59</v>
      </c>
      <c r="F25" s="18">
        <v>100</v>
      </c>
      <c r="G25" s="19"/>
    </row>
    <row r="26" spans="1:9" ht="60" x14ac:dyDescent="0.25">
      <c r="A26" s="23" t="s">
        <v>25</v>
      </c>
      <c r="B26" s="7" t="s">
        <v>28</v>
      </c>
      <c r="C26" s="14" t="s">
        <v>59</v>
      </c>
      <c r="D26" s="15" t="s">
        <v>35</v>
      </c>
      <c r="E26" s="14" t="s">
        <v>44</v>
      </c>
      <c r="F26" s="7">
        <v>100</v>
      </c>
      <c r="G26" s="19">
        <f>SUM(F26:F28)</f>
        <v>260</v>
      </c>
    </row>
    <row r="27" spans="1:9" ht="45" x14ac:dyDescent="0.25">
      <c r="A27" s="26"/>
      <c r="B27" s="13" t="s">
        <v>45</v>
      </c>
      <c r="C27" s="9" t="s">
        <v>44</v>
      </c>
      <c r="D27" s="16" t="s">
        <v>36</v>
      </c>
      <c r="E27" s="17" t="s">
        <v>56</v>
      </c>
      <c r="F27" s="18">
        <v>100</v>
      </c>
      <c r="G27" s="19"/>
    </row>
    <row r="28" spans="1:9" ht="60" x14ac:dyDescent="0.25">
      <c r="A28" s="24"/>
      <c r="B28" s="18" t="s">
        <v>46</v>
      </c>
      <c r="C28" s="17" t="s">
        <v>56</v>
      </c>
      <c r="D28" s="15" t="s">
        <v>39</v>
      </c>
      <c r="E28" s="14" t="s">
        <v>59</v>
      </c>
      <c r="F28" s="18">
        <v>60</v>
      </c>
      <c r="G28" s="19"/>
    </row>
    <row r="29" spans="1:9" ht="60" x14ac:dyDescent="0.25">
      <c r="A29" s="23" t="s">
        <v>21</v>
      </c>
      <c r="B29" s="7" t="s">
        <v>26</v>
      </c>
      <c r="C29" s="14" t="s">
        <v>59</v>
      </c>
      <c r="D29" s="15" t="s">
        <v>28</v>
      </c>
      <c r="E29" s="14" t="s">
        <v>47</v>
      </c>
      <c r="F29" s="7">
        <v>180</v>
      </c>
      <c r="G29" s="20">
        <f>SUM(F29:F33)</f>
        <v>445</v>
      </c>
    </row>
    <row r="30" spans="1:9" ht="45" x14ac:dyDescent="0.25">
      <c r="A30" s="26"/>
      <c r="B30" s="7" t="s">
        <v>48</v>
      </c>
      <c r="C30" s="14" t="s">
        <v>47</v>
      </c>
      <c r="D30" s="15" t="s">
        <v>35</v>
      </c>
      <c r="E30" s="14" t="s">
        <v>49</v>
      </c>
      <c r="F30" s="7">
        <v>25</v>
      </c>
      <c r="G30" s="20"/>
    </row>
    <row r="31" spans="1:9" ht="45" x14ac:dyDescent="0.25">
      <c r="A31" s="26"/>
      <c r="B31" s="13" t="s">
        <v>52</v>
      </c>
      <c r="C31" s="9" t="s">
        <v>49</v>
      </c>
      <c r="D31" s="15" t="s">
        <v>30</v>
      </c>
      <c r="E31" s="14" t="s">
        <v>51</v>
      </c>
      <c r="F31" s="7">
        <v>50</v>
      </c>
      <c r="G31" s="20"/>
    </row>
    <row r="32" spans="1:9" ht="45" x14ac:dyDescent="0.25">
      <c r="A32" s="26"/>
      <c r="B32" s="6" t="s">
        <v>53</v>
      </c>
      <c r="C32" s="14" t="s">
        <v>51</v>
      </c>
      <c r="D32" s="10" t="s">
        <v>55</v>
      </c>
      <c r="E32" s="9" t="s">
        <v>54</v>
      </c>
      <c r="F32" s="13">
        <v>50</v>
      </c>
      <c r="G32" s="20"/>
    </row>
    <row r="33" spans="1:7" ht="45" x14ac:dyDescent="0.25">
      <c r="A33" s="24"/>
      <c r="B33" s="7" t="s">
        <v>66</v>
      </c>
      <c r="C33" s="14" t="s">
        <v>54</v>
      </c>
      <c r="D33" s="15" t="s">
        <v>61</v>
      </c>
      <c r="E33" s="14" t="s">
        <v>50</v>
      </c>
      <c r="F33" s="7">
        <v>140</v>
      </c>
      <c r="G33" s="20"/>
    </row>
    <row r="34" spans="1:7" x14ac:dyDescent="0.25">
      <c r="D34" s="4"/>
      <c r="E34" s="4"/>
      <c r="F34" s="5" t="s">
        <v>4</v>
      </c>
      <c r="G34" s="5">
        <f>SUM(G17:G33)</f>
        <v>1655</v>
      </c>
    </row>
    <row r="35" spans="1:7" ht="22.5" customHeight="1" x14ac:dyDescent="0.25">
      <c r="A35" s="1" t="s">
        <v>16</v>
      </c>
    </row>
    <row r="36" spans="1:7" ht="57.75" customHeight="1" x14ac:dyDescent="0.25">
      <c r="A36" s="21" t="s">
        <v>65</v>
      </c>
      <c r="B36" s="21"/>
      <c r="C36" s="21"/>
      <c r="D36" s="21"/>
      <c r="E36" s="21"/>
      <c r="F36" s="21"/>
      <c r="G36" s="21"/>
    </row>
    <row r="45" spans="1:7" x14ac:dyDescent="0.25">
      <c r="A45" s="12"/>
    </row>
  </sheetData>
  <mergeCells count="35">
    <mergeCell ref="A1:F1"/>
    <mergeCell ref="A4:B4"/>
    <mergeCell ref="A5:B5"/>
    <mergeCell ref="A6:B6"/>
    <mergeCell ref="A29:A33"/>
    <mergeCell ref="D15:E15"/>
    <mergeCell ref="B15:C15"/>
    <mergeCell ref="A15:A16"/>
    <mergeCell ref="A17:A19"/>
    <mergeCell ref="A20:A22"/>
    <mergeCell ref="A23:A25"/>
    <mergeCell ref="A26:A28"/>
    <mergeCell ref="C9:F9"/>
    <mergeCell ref="A7:B7"/>
    <mergeCell ref="A8:B8"/>
    <mergeCell ref="C4:F4"/>
    <mergeCell ref="C5:F5"/>
    <mergeCell ref="C6:F6"/>
    <mergeCell ref="C7:F7"/>
    <mergeCell ref="C8:F8"/>
    <mergeCell ref="C10:F10"/>
    <mergeCell ref="C11:F11"/>
    <mergeCell ref="G15:G16"/>
    <mergeCell ref="G17:G19"/>
    <mergeCell ref="A9:B9"/>
    <mergeCell ref="A10:B10"/>
    <mergeCell ref="G26:G28"/>
    <mergeCell ref="G29:G33"/>
    <mergeCell ref="A36:G36"/>
    <mergeCell ref="G20:G22"/>
    <mergeCell ref="A11:B11"/>
    <mergeCell ref="A12:B12"/>
    <mergeCell ref="F15:F16"/>
    <mergeCell ref="G23:G25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Poszyteka</cp:lastModifiedBy>
  <dcterms:created xsi:type="dcterms:W3CDTF">2023-03-08T13:49:20Z</dcterms:created>
  <dcterms:modified xsi:type="dcterms:W3CDTF">2026-03-09T11:00:58Z</dcterms:modified>
</cp:coreProperties>
</file>