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ABA3E616-1740-48B1-A14B-498915B12D86}" xr6:coauthVersionLast="47" xr6:coauthVersionMax="47" xr10:uidLastSave="{00000000-0000-0000-0000-000000000000}"/>
  <bookViews>
    <workbookView xWindow="3456" yWindow="2004" windowWidth="3096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8" i="1" l="1"/>
  <c r="G62" i="1"/>
  <c r="G54" i="1"/>
  <c r="G49" i="1"/>
  <c r="G73" i="1" l="1"/>
  <c r="G41" i="1" l="1"/>
  <c r="G37" i="1"/>
  <c r="G29" i="1"/>
  <c r="G23" i="1"/>
  <c r="G17" i="1" l="1"/>
  <c r="G43" i="1" l="1"/>
</calcChain>
</file>

<file path=xl/sharedStrings.xml><?xml version="1.0" encoding="utf-8"?>
<sst xmlns="http://schemas.openxmlformats.org/spreadsheetml/2006/main" count="244" uniqueCount="122">
  <si>
    <t>Dzień</t>
  </si>
  <si>
    <t>Godzina</t>
  </si>
  <si>
    <t>Wyjazd</t>
  </si>
  <si>
    <t>Przyjazd</t>
  </si>
  <si>
    <t>Odległość (km)</t>
  </si>
  <si>
    <t>8.00</t>
  </si>
  <si>
    <t>Suma</t>
  </si>
  <si>
    <t>Parking  Wydział Geologii UW; ul. Żwirki i Wigury 93; 02-089 Warszawa</t>
  </si>
  <si>
    <t>Miejsce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</si>
  <si>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</si>
  <si>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</si>
  <si>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</si>
  <si>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</si>
  <si>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</si>
  <si>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</si>
  <si>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</si>
  <si>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</si>
  <si>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</si>
  <si>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</si>
  <si>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</si>
  <si>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</si>
  <si>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</si>
  <si>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</si>
  <si>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 xml:space="preserve">Kuflew/Kołacz (gm. Mrozy) </t>
  </si>
  <si>
    <t>9.30</t>
  </si>
  <si>
    <t>11.00</t>
  </si>
  <si>
    <t xml:space="preserve">Grodzisk (k. Kałuszyna) </t>
  </si>
  <si>
    <t>Ortel Królewski II</t>
  </si>
  <si>
    <t>Piszczac</t>
  </si>
  <si>
    <t>Neple</t>
  </si>
  <si>
    <t>Ośrodek Ostoja w Serpelicach; Serpelice 127
08-220 Sarnaki</t>
  </si>
  <si>
    <t>Kredowe Zakłady w Kornicy, Nowa Kornica 12</t>
  </si>
  <si>
    <t>8.30</t>
  </si>
  <si>
    <t>Żwirownia w Koczerach</t>
  </si>
  <si>
    <t>Kotły</t>
  </si>
  <si>
    <t>Żwirownia w Knyszewiczach</t>
  </si>
  <si>
    <t>Bryzgiel (J. Wigry)</t>
  </si>
  <si>
    <t xml:space="preserve">Gulbieniszki (Cisowa Góra) </t>
  </si>
  <si>
    <t>Turtul</t>
  </si>
  <si>
    <t>Bachanowo</t>
  </si>
  <si>
    <t xml:space="preserve">Błaskowizna (J. Hańcza) </t>
  </si>
  <si>
    <t>Stanica Wodna Zgon 46, 11-710 Piecki</t>
  </si>
  <si>
    <t>Wysoka Wieś (Góra Dylewska)</t>
  </si>
  <si>
    <t xml:space="preserve">Wólka Orłowska </t>
  </si>
  <si>
    <t>Łyna</t>
  </si>
  <si>
    <t>Łyna (źródła)</t>
  </si>
  <si>
    <t>11.45</t>
  </si>
  <si>
    <t>12.45</t>
  </si>
  <si>
    <t>15.30</t>
  </si>
  <si>
    <t>16.45</t>
  </si>
  <si>
    <t>17.00</t>
  </si>
  <si>
    <t>17.30</t>
  </si>
  <si>
    <t>Neple (Szwajcaria Podlaska)</t>
  </si>
  <si>
    <t>18.15</t>
  </si>
  <si>
    <t>19.15</t>
  </si>
  <si>
    <t>20.00</t>
  </si>
  <si>
    <t>Sokółka</t>
  </si>
  <si>
    <t>12.30</t>
  </si>
  <si>
    <t>15.00</t>
  </si>
  <si>
    <t>13.30</t>
  </si>
  <si>
    <t xml:space="preserve">Nowe Guty (J. Śniardwy) </t>
  </si>
  <si>
    <t>10.00</t>
  </si>
  <si>
    <t>13.00</t>
  </si>
  <si>
    <t>14.00</t>
  </si>
  <si>
    <t>17.45</t>
  </si>
  <si>
    <t>18.05</t>
  </si>
  <si>
    <t>18.45</t>
  </si>
  <si>
    <t>19.45</t>
  </si>
  <si>
    <t>10.05</t>
  </si>
  <si>
    <t>9.20</t>
  </si>
  <si>
    <t>11.15</t>
  </si>
  <si>
    <t>11.30</t>
  </si>
  <si>
    <t>13.10</t>
  </si>
  <si>
    <t>14.30</t>
  </si>
  <si>
    <t>14.35</t>
  </si>
  <si>
    <t>18.30</t>
  </si>
  <si>
    <t>15.40</t>
  </si>
  <si>
    <t xml:space="preserve">Ew. na żólto zaznaczono lokalizacje, które są w fazie uzgadniania z firmami. Dokładne lokalizacje znane są najwcześniej na 2-3 tygodnie przed kursem. 
</t>
  </si>
  <si>
    <r>
      <t xml:space="preserve">Odmowa wstępu do zakładu górniczego, żwirowni itp., a także nieoczekiwana zmiana dostępności punktów terenowych, może nastąpić zarówno w trakcie negocjowania zgody na wstęp, jak i w trakcie trwania kursu (sytuacja dynamiczna, "z dnia na dzień"), co może nieść za sobą nieprzewidywalne zmiany trasy, długości przejazdu i całkowitego czasu pobytu w terenie danego dnia.
</t>
    </r>
    <r>
      <rPr>
        <b/>
        <i/>
        <sz val="11"/>
        <color theme="1"/>
        <rFont val="Calibri"/>
        <family val="2"/>
        <charset val="238"/>
        <scheme val="minor"/>
      </rPr>
      <t>Tego typu zmiany i modyfikacje muszą BEZWZGLĘDNIE pozostawać bez jakiegokolwiek wpływu na realizację usługi trasportowej.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</si>
  <si>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zakwaterowanie - wstępna rezerwacja w wybranych ośrodkach, wyżywienie w zależności od oferty ośrodków (możłiwość zamówienia na miejscu)</t>
  </si>
  <si>
    <t>Dębe</t>
  </si>
  <si>
    <t>Dębe (zapora)</t>
  </si>
  <si>
    <t>9.10</t>
  </si>
  <si>
    <t>16.10**</t>
  </si>
  <si>
    <r>
      <t xml:space="preserve">** Godziny powrotu każdego dnia są </t>
    </r>
    <r>
      <rPr>
        <i/>
        <sz val="11"/>
        <color theme="1"/>
        <rFont val="Calibri"/>
        <family val="2"/>
        <charset val="238"/>
        <scheme val="minor"/>
      </rPr>
      <t>szacunkowe,</t>
    </r>
    <r>
      <rPr>
        <sz val="11"/>
        <color theme="1"/>
        <rFont val="Calibri"/>
        <family val="2"/>
        <charset val="238"/>
        <scheme val="minor"/>
      </rPr>
      <t xml:space="preserve"> zależne od rzeczywistych czasów pobytów we wszystkich punktach terenowych,  od rzeczywistych czasów pojedynczych przejazdów i od nieprzewidywalnych sytuacji drogowych, pogodowych, zdarzeń losowych, itp. Bazują na doświadczeniach z minionych lat.</t>
    </r>
  </si>
  <si>
    <t>OW Leśnik 3, Strękowizna 1A, 16-304 Nowinka</t>
  </si>
  <si>
    <r>
      <rPr>
        <b/>
        <sz val="11"/>
        <color theme="1"/>
        <rFont val="Calibri"/>
        <family val="2"/>
        <charset val="238"/>
        <scheme val="minor"/>
      </rPr>
      <t>koniecznie mikrofon</t>
    </r>
    <r>
      <rPr>
        <sz val="11"/>
        <color theme="1"/>
        <rFont val="Calibri"/>
        <family val="2"/>
        <charset val="238"/>
        <scheme val="minor"/>
      </rPr>
      <t>, klimatyzacja</t>
    </r>
  </si>
  <si>
    <t>Pisz</t>
  </si>
  <si>
    <t>Krótkie fragmenty tras obejmują drogi nieutwardzone (np. dojazd do ośrodka Leśnik), ograniczone miejsca parkingowe. Parkingi bezpłatne.</t>
  </si>
  <si>
    <t>Plan przejazdów AUTOKAR B</t>
  </si>
  <si>
    <t>Plan przejazdów AUTOKAR A</t>
  </si>
  <si>
    <t>18-22.05.2026 (autokar A); 18-21.05.2026 (Autokar B)</t>
  </si>
  <si>
    <t>na całe 5 dni i na całe 4 dni</t>
  </si>
  <si>
    <t>40 (w każdym)</t>
  </si>
  <si>
    <t>9.45</t>
  </si>
  <si>
    <t>10.45</t>
  </si>
  <si>
    <t>10.55</t>
  </si>
  <si>
    <t>16.40</t>
  </si>
  <si>
    <t>17.50</t>
  </si>
  <si>
    <t>Szczytno</t>
  </si>
  <si>
    <t>18.20</t>
  </si>
  <si>
    <t>19.10</t>
  </si>
  <si>
    <t>9.15</t>
  </si>
  <si>
    <t>12.00</t>
  </si>
  <si>
    <t>13.05</t>
  </si>
  <si>
    <t>14.20</t>
  </si>
  <si>
    <t>16.00</t>
  </si>
  <si>
    <t>16.15</t>
  </si>
  <si>
    <t>17.25</t>
  </si>
  <si>
    <t>Suwałki</t>
  </si>
  <si>
    <t>19.30</t>
  </si>
  <si>
    <t>10.30</t>
  </si>
  <si>
    <t>12.15</t>
  </si>
  <si>
    <t>13.15</t>
  </si>
  <si>
    <t>14.15</t>
  </si>
  <si>
    <t>17.15</t>
  </si>
  <si>
    <t>18.50</t>
  </si>
  <si>
    <t>Nowa Kornica</t>
  </si>
  <si>
    <t>19.20</t>
  </si>
  <si>
    <t>19.50</t>
  </si>
  <si>
    <t>8.45</t>
  </si>
  <si>
    <t>Kurs terenowy  z geomorfologii i geologii czwartorzędu 18.05-22.05.2026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</si>
</sst>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3" fillId="0" borderId="0" xfId="0" applyFont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17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tabSelected="1" workbookViewId="0">
      <selection activeCell="G79" sqref="A79:G92"/>
    </sheetView>
  </sheetViews>
  <sheetFormatPr defaultRowHeight="14.4" x14ac:dyDescent="0.3"/>
  <cols>
    <col min="1" max="1" width="11.44140625" style="1" customWidth="1"/>
    <col min="2" max="2" width="16.33203125" style="1" customWidth="1"/>
    <col min="3" max="3" width="28" style="1" customWidth="1"/>
    <col min="4" max="4" width="12.5546875" style="1" customWidth="1"/>
    <col min="5" max="5" width="27" style="1" customWidth="1"/>
    <col min="6" max="6" width="15" style="1" customWidth="1"/>
    <col min="7" max="7" width="19" style="1" customWidth="1"/>
    <col min="8" max="8" width="14" style="1" customWidth="1"/>
    <col min="9" max="9" width="11.44140625" style="1" customWidth="1"/>
  </cols>
  <sheetData>
    <row r="1" spans="1:9" ht="18" x14ac:dyDescent="0.3">
      <c r="A1" s="33" t="s">
        <v>121</v>
      </c>
      <c r="B1" s="33"/>
      <c r="C1" s="33"/>
      <c r="D1" s="33"/>
      <c r="E1" s="33"/>
      <c r="F1" s="33"/>
      <c r="G1" s="11"/>
      <c r="H1" s="11"/>
      <c r="I1" s="11"/>
    </row>
    <row r="2" spans="1:9" x14ac:dyDescent="0.3">
      <c r="A2" s="6"/>
      <c r="B2" s="6"/>
      <c r="C2" s="6"/>
      <c r="D2" s="6"/>
      <c r="E2" s="6"/>
      <c r="F2" s="6"/>
      <c r="G2" s="6"/>
      <c r="H2" s="6"/>
      <c r="I2" s="6"/>
    </row>
    <row r="3" spans="1:9" x14ac:dyDescent="0.3">
      <c r="A3" s="9" t="s">
        <v>9</v>
      </c>
    </row>
    <row r="4" spans="1:9" x14ac:dyDescent="0.3">
      <c r="A4" s="34" t="s">
        <v>10</v>
      </c>
      <c r="B4" s="34"/>
      <c r="C4" s="40">
        <v>2</v>
      </c>
      <c r="D4" s="40"/>
      <c r="E4" s="40"/>
      <c r="F4" s="40"/>
    </row>
    <row r="5" spans="1:9" x14ac:dyDescent="0.3">
      <c r="A5" s="34" t="s">
        <v>11</v>
      </c>
      <c r="B5" s="34"/>
      <c r="C5" s="34" t="s">
        <v>93</v>
      </c>
      <c r="D5" s="34"/>
      <c r="E5" s="34"/>
      <c r="F5" s="34"/>
    </row>
    <row r="6" spans="1:9" x14ac:dyDescent="0.3">
      <c r="A6" s="34" t="s">
        <v>14</v>
      </c>
      <c r="B6" s="34"/>
      <c r="C6" s="34" t="s">
        <v>17</v>
      </c>
      <c r="D6" s="34"/>
      <c r="E6" s="34"/>
      <c r="F6" s="34"/>
    </row>
    <row r="7" spans="1:9" x14ac:dyDescent="0.3">
      <c r="A7" s="34" t="s">
        <v>12</v>
      </c>
      <c r="B7" s="34"/>
      <c r="C7" s="34" t="s">
        <v>86</v>
      </c>
      <c r="D7" s="34"/>
      <c r="E7" s="34"/>
      <c r="F7" s="34"/>
    </row>
    <row r="8" spans="1:9" x14ac:dyDescent="0.3">
      <c r="A8" s="34" t="s">
        <v>13</v>
      </c>
      <c r="B8" s="34"/>
      <c r="C8" s="16" t="s">
        <v>91</v>
      </c>
      <c r="D8" s="17"/>
      <c r="E8" s="17"/>
      <c r="F8" s="18"/>
    </row>
    <row r="9" spans="1:9" x14ac:dyDescent="0.3">
      <c r="A9" s="34" t="s">
        <v>18</v>
      </c>
      <c r="B9" s="34"/>
      <c r="C9" s="34" t="s">
        <v>92</v>
      </c>
      <c r="D9" s="34"/>
      <c r="E9" s="34"/>
      <c r="F9" s="34"/>
    </row>
    <row r="10" spans="1:9" x14ac:dyDescent="0.3">
      <c r="A10" s="34" t="s">
        <v>16</v>
      </c>
      <c r="B10" s="34"/>
      <c r="C10" s="34">
        <v>1400</v>
      </c>
      <c r="D10" s="34"/>
      <c r="E10" s="34"/>
      <c r="F10" s="34"/>
    </row>
    <row r="11" spans="1:9" x14ac:dyDescent="0.3">
      <c r="A11" s="34" t="s">
        <v>15</v>
      </c>
      <c r="B11" s="34"/>
      <c r="C11" s="34">
        <v>1600</v>
      </c>
      <c r="D11" s="34"/>
      <c r="E11" s="34"/>
      <c r="F11" s="34"/>
      <c r="G11" s="6"/>
      <c r="H11" s="6"/>
      <c r="I11" s="6"/>
    </row>
    <row r="12" spans="1:9" x14ac:dyDescent="0.3">
      <c r="A12" s="34" t="s">
        <v>19</v>
      </c>
      <c r="B12" s="34"/>
      <c r="C12" s="34" t="s">
        <v>79</v>
      </c>
      <c r="D12" s="34"/>
      <c r="E12" s="34"/>
      <c r="F12" s="34"/>
      <c r="G12" s="6"/>
      <c r="H12" s="6"/>
      <c r="I12" s="6"/>
    </row>
    <row r="13" spans="1:9" x14ac:dyDescent="0.3">
      <c r="A13" s="7"/>
      <c r="B13" s="7"/>
      <c r="C13" s="7"/>
      <c r="D13" s="7"/>
      <c r="E13" s="7"/>
      <c r="F13" s="7"/>
      <c r="G13" s="6"/>
      <c r="H13" s="6"/>
      <c r="I13" s="6"/>
    </row>
    <row r="14" spans="1:9" x14ac:dyDescent="0.3">
      <c r="A14" s="9" t="s">
        <v>90</v>
      </c>
    </row>
    <row r="15" spans="1:9" x14ac:dyDescent="0.3">
      <c r="A15" s="38" t="s">
        <v>0</v>
      </c>
      <c r="B15" s="36" t="s">
        <v>2</v>
      </c>
      <c r="C15" s="37"/>
      <c r="D15" s="36" t="s">
        <v>3</v>
      </c>
      <c r="E15" s="37"/>
      <c r="F15" s="38" t="s">
        <v>4</v>
      </c>
      <c r="G15" s="38" t="s">
        <v>20</v>
      </c>
    </row>
    <row r="16" spans="1:9" x14ac:dyDescent="0.3">
      <c r="A16" s="35"/>
      <c r="B16" s="4" t="s">
        <v>1</v>
      </c>
      <c r="C16" s="8" t="s">
        <v>8</v>
      </c>
      <c r="D16" s="2" t="s">
        <v>21</v>
      </c>
      <c r="E16" s="2" t="s">
        <v>8</v>
      </c>
      <c r="F16" s="35"/>
      <c r="G16" s="35"/>
    </row>
    <row r="17" spans="1:7" ht="43.2" x14ac:dyDescent="0.3">
      <c r="A17" s="39">
        <v>46160</v>
      </c>
      <c r="B17" s="20" t="s">
        <v>5</v>
      </c>
      <c r="C17" s="10" t="s">
        <v>7</v>
      </c>
      <c r="D17" s="15" t="s">
        <v>24</v>
      </c>
      <c r="E17" s="23" t="s">
        <v>23</v>
      </c>
      <c r="F17" s="3">
        <v>80</v>
      </c>
      <c r="G17" s="45">
        <f>SUM(F17:F22)</f>
        <v>335</v>
      </c>
    </row>
    <row r="18" spans="1:7" x14ac:dyDescent="0.3">
      <c r="A18" s="30"/>
      <c r="B18" s="20" t="s">
        <v>25</v>
      </c>
      <c r="C18" s="10" t="s">
        <v>23</v>
      </c>
      <c r="D18" s="15" t="s">
        <v>46</v>
      </c>
      <c r="E18" s="10" t="s">
        <v>26</v>
      </c>
      <c r="F18" s="3">
        <v>35</v>
      </c>
      <c r="G18" s="45"/>
    </row>
    <row r="19" spans="1:7" x14ac:dyDescent="0.3">
      <c r="A19" s="30"/>
      <c r="B19" s="20" t="s">
        <v>47</v>
      </c>
      <c r="C19" s="10" t="s">
        <v>26</v>
      </c>
      <c r="D19" s="15" t="s">
        <v>48</v>
      </c>
      <c r="E19" s="10" t="s">
        <v>27</v>
      </c>
      <c r="F19" s="13">
        <v>135</v>
      </c>
      <c r="G19" s="45"/>
    </row>
    <row r="20" spans="1:7" x14ac:dyDescent="0.3">
      <c r="A20" s="30"/>
      <c r="B20" s="20" t="s">
        <v>49</v>
      </c>
      <c r="C20" s="10" t="s">
        <v>27</v>
      </c>
      <c r="D20" s="15" t="s">
        <v>50</v>
      </c>
      <c r="E20" s="10" t="s">
        <v>28</v>
      </c>
      <c r="F20" s="13">
        <v>10</v>
      </c>
      <c r="G20" s="45"/>
    </row>
    <row r="21" spans="1:7" x14ac:dyDescent="0.3">
      <c r="A21" s="30"/>
      <c r="B21" s="20" t="s">
        <v>51</v>
      </c>
      <c r="C21" s="10" t="s">
        <v>28</v>
      </c>
      <c r="D21" s="15" t="s">
        <v>53</v>
      </c>
      <c r="E21" s="10" t="s">
        <v>52</v>
      </c>
      <c r="F21" s="13">
        <v>30</v>
      </c>
      <c r="G21" s="45"/>
    </row>
    <row r="22" spans="1:7" ht="43.2" x14ac:dyDescent="0.3">
      <c r="A22" s="30"/>
      <c r="B22" s="20" t="s">
        <v>54</v>
      </c>
      <c r="C22" s="10" t="s">
        <v>29</v>
      </c>
      <c r="D22" s="15" t="s">
        <v>55</v>
      </c>
      <c r="E22" s="10" t="s">
        <v>30</v>
      </c>
      <c r="F22" s="13">
        <v>45</v>
      </c>
      <c r="G22" s="45"/>
    </row>
    <row r="23" spans="1:7" ht="43.2" x14ac:dyDescent="0.3">
      <c r="A23" s="29">
        <v>46161</v>
      </c>
      <c r="B23" s="7" t="s">
        <v>5</v>
      </c>
      <c r="C23" s="10" t="s">
        <v>30</v>
      </c>
      <c r="D23" s="15" t="s">
        <v>32</v>
      </c>
      <c r="E23" s="23" t="s">
        <v>31</v>
      </c>
      <c r="F23" s="3">
        <v>20</v>
      </c>
      <c r="G23" s="28">
        <f>SUM(F23:F28)</f>
        <v>348</v>
      </c>
    </row>
    <row r="24" spans="1:7" ht="28.8" x14ac:dyDescent="0.3">
      <c r="A24" s="30"/>
      <c r="B24" s="3" t="s">
        <v>61</v>
      </c>
      <c r="C24" s="10" t="s">
        <v>31</v>
      </c>
      <c r="D24" s="15" t="s">
        <v>25</v>
      </c>
      <c r="E24" s="10" t="s">
        <v>33</v>
      </c>
      <c r="F24" s="3">
        <v>50</v>
      </c>
      <c r="G24" s="28"/>
    </row>
    <row r="25" spans="1:7" x14ac:dyDescent="0.3">
      <c r="A25" s="30"/>
      <c r="B25" s="13" t="s">
        <v>62</v>
      </c>
      <c r="C25" s="10" t="s">
        <v>33</v>
      </c>
      <c r="D25" s="15" t="s">
        <v>63</v>
      </c>
      <c r="E25" s="10" t="s">
        <v>34</v>
      </c>
      <c r="F25" s="13">
        <v>60</v>
      </c>
      <c r="G25" s="28"/>
    </row>
    <row r="26" spans="1:7" x14ac:dyDescent="0.3">
      <c r="A26" s="30"/>
      <c r="B26" s="13" t="s">
        <v>58</v>
      </c>
      <c r="C26" s="10" t="s">
        <v>34</v>
      </c>
      <c r="D26" s="15" t="s">
        <v>49</v>
      </c>
      <c r="E26" s="10" t="s">
        <v>35</v>
      </c>
      <c r="F26" s="13">
        <v>110</v>
      </c>
      <c r="G26" s="28"/>
    </row>
    <row r="27" spans="1:7" x14ac:dyDescent="0.3">
      <c r="A27" s="30"/>
      <c r="B27" s="14" t="s">
        <v>64</v>
      </c>
      <c r="C27" s="10" t="s">
        <v>35</v>
      </c>
      <c r="D27" s="15" t="s">
        <v>65</v>
      </c>
      <c r="E27" s="10" t="s">
        <v>56</v>
      </c>
      <c r="F27" s="14">
        <v>20</v>
      </c>
      <c r="G27" s="28"/>
    </row>
    <row r="28" spans="1:7" ht="28.8" x14ac:dyDescent="0.3">
      <c r="A28" s="30"/>
      <c r="B28" s="13" t="s">
        <v>66</v>
      </c>
      <c r="C28" s="1" t="s">
        <v>56</v>
      </c>
      <c r="D28" s="15" t="s">
        <v>67</v>
      </c>
      <c r="E28" s="10" t="s">
        <v>85</v>
      </c>
      <c r="F28" s="13">
        <v>88</v>
      </c>
      <c r="G28" s="28"/>
    </row>
    <row r="29" spans="1:7" ht="28.8" x14ac:dyDescent="0.3">
      <c r="A29" s="29">
        <v>46162</v>
      </c>
      <c r="B29" s="22" t="s">
        <v>5</v>
      </c>
      <c r="C29" s="10" t="s">
        <v>85</v>
      </c>
      <c r="D29" s="15" t="s">
        <v>32</v>
      </c>
      <c r="E29" s="10" t="s">
        <v>36</v>
      </c>
      <c r="F29" s="3">
        <v>25</v>
      </c>
      <c r="G29" s="41">
        <f>SUM(F29:F36)</f>
        <v>248</v>
      </c>
    </row>
    <row r="30" spans="1:7" x14ac:dyDescent="0.3">
      <c r="A30" s="30"/>
      <c r="B30" s="20" t="s">
        <v>69</v>
      </c>
      <c r="C30" s="10" t="s">
        <v>36</v>
      </c>
      <c r="D30" s="15" t="s">
        <v>68</v>
      </c>
      <c r="E30" s="10" t="s">
        <v>37</v>
      </c>
      <c r="F30" s="3">
        <v>35</v>
      </c>
      <c r="G30" s="31"/>
    </row>
    <row r="31" spans="1:7" x14ac:dyDescent="0.3">
      <c r="A31" s="30"/>
      <c r="B31" s="20" t="s">
        <v>70</v>
      </c>
      <c r="C31" s="10" t="s">
        <v>37</v>
      </c>
      <c r="D31" s="15" t="s">
        <v>71</v>
      </c>
      <c r="E31" s="10" t="s">
        <v>38</v>
      </c>
      <c r="F31" s="13">
        <v>15</v>
      </c>
      <c r="G31" s="31"/>
    </row>
    <row r="32" spans="1:7" x14ac:dyDescent="0.3">
      <c r="A32" s="30"/>
      <c r="B32" s="20" t="s">
        <v>62</v>
      </c>
      <c r="C32" s="10" t="s">
        <v>38</v>
      </c>
      <c r="D32" s="15" t="s">
        <v>72</v>
      </c>
      <c r="E32" s="10" t="s">
        <v>39</v>
      </c>
      <c r="F32" s="13">
        <v>4</v>
      </c>
      <c r="G32" s="31"/>
    </row>
    <row r="33" spans="1:11" x14ac:dyDescent="0.3">
      <c r="A33" s="30"/>
      <c r="B33" s="20" t="s">
        <v>73</v>
      </c>
      <c r="C33" s="10" t="s">
        <v>39</v>
      </c>
      <c r="D33" s="15" t="s">
        <v>74</v>
      </c>
      <c r="E33" s="10" t="s">
        <v>40</v>
      </c>
      <c r="F33" s="13">
        <v>2</v>
      </c>
      <c r="G33" s="31"/>
    </row>
    <row r="34" spans="1:11" x14ac:dyDescent="0.3">
      <c r="A34" s="30"/>
      <c r="B34" s="20" t="s">
        <v>48</v>
      </c>
      <c r="C34" s="10" t="s">
        <v>40</v>
      </c>
      <c r="D34" s="15" t="s">
        <v>51</v>
      </c>
      <c r="E34" s="10" t="s">
        <v>60</v>
      </c>
      <c r="F34" s="13">
        <v>120</v>
      </c>
      <c r="G34" s="31"/>
    </row>
    <row r="35" spans="1:11" x14ac:dyDescent="0.3">
      <c r="A35" s="30"/>
      <c r="B35" s="20" t="s">
        <v>53</v>
      </c>
      <c r="C35" s="10" t="s">
        <v>60</v>
      </c>
      <c r="D35" s="15" t="s">
        <v>54</v>
      </c>
      <c r="E35" s="10" t="s">
        <v>87</v>
      </c>
      <c r="F35" s="21">
        <v>18</v>
      </c>
      <c r="G35" s="31"/>
    </row>
    <row r="36" spans="1:11" ht="28.8" x14ac:dyDescent="0.3">
      <c r="A36" s="35"/>
      <c r="B36" s="20" t="s">
        <v>67</v>
      </c>
      <c r="C36" s="10" t="s">
        <v>87</v>
      </c>
      <c r="D36" s="15" t="s">
        <v>55</v>
      </c>
      <c r="E36" s="10" t="s">
        <v>41</v>
      </c>
      <c r="F36" s="3">
        <v>29</v>
      </c>
      <c r="G36" s="32"/>
    </row>
    <row r="37" spans="1:11" ht="28.8" x14ac:dyDescent="0.3">
      <c r="A37" s="29">
        <v>46163</v>
      </c>
      <c r="B37" s="22" t="s">
        <v>5</v>
      </c>
      <c r="C37" s="10" t="s">
        <v>41</v>
      </c>
      <c r="D37" s="15" t="s">
        <v>94</v>
      </c>
      <c r="E37" s="10" t="s">
        <v>43</v>
      </c>
      <c r="F37" s="3">
        <v>95</v>
      </c>
      <c r="G37" s="42">
        <f>SUM(F37:F40)</f>
        <v>370</v>
      </c>
      <c r="H37" s="19"/>
    </row>
    <row r="38" spans="1:11" x14ac:dyDescent="0.3">
      <c r="A38" s="30"/>
      <c r="B38" s="20" t="s">
        <v>95</v>
      </c>
      <c r="C38" s="10" t="s">
        <v>43</v>
      </c>
      <c r="D38" s="15" t="s">
        <v>96</v>
      </c>
      <c r="E38" s="10" t="s">
        <v>45</v>
      </c>
      <c r="F38" s="3">
        <v>5</v>
      </c>
      <c r="G38" s="43"/>
    </row>
    <row r="39" spans="1:11" x14ac:dyDescent="0.3">
      <c r="A39" s="30"/>
      <c r="B39" s="20" t="s">
        <v>62</v>
      </c>
      <c r="C39" s="10" t="s">
        <v>45</v>
      </c>
      <c r="D39" s="15" t="s">
        <v>63</v>
      </c>
      <c r="E39" s="10" t="s">
        <v>42</v>
      </c>
      <c r="F39" s="13">
        <v>55</v>
      </c>
      <c r="G39" s="43"/>
    </row>
    <row r="40" spans="1:11" ht="43.2" x14ac:dyDescent="0.3">
      <c r="A40" s="35"/>
      <c r="B40" s="20" t="s">
        <v>48</v>
      </c>
      <c r="C40" s="10" t="s">
        <v>42</v>
      </c>
      <c r="D40" s="15" t="s">
        <v>75</v>
      </c>
      <c r="E40" s="10" t="s">
        <v>7</v>
      </c>
      <c r="F40" s="3">
        <v>215</v>
      </c>
      <c r="G40" s="44"/>
    </row>
    <row r="41" spans="1:11" ht="43.2" x14ac:dyDescent="0.3">
      <c r="A41" s="29">
        <v>46164</v>
      </c>
      <c r="B41" s="7" t="s">
        <v>5</v>
      </c>
      <c r="C41" s="10" t="s">
        <v>7</v>
      </c>
      <c r="D41" s="15" t="s">
        <v>82</v>
      </c>
      <c r="E41" s="10" t="s">
        <v>81</v>
      </c>
      <c r="F41" s="3">
        <v>60</v>
      </c>
      <c r="G41" s="42">
        <f>SUM(F41:F42)</f>
        <v>120</v>
      </c>
    </row>
    <row r="42" spans="1:11" ht="43.2" x14ac:dyDescent="0.3">
      <c r="A42" s="35"/>
      <c r="B42" s="3" t="s">
        <v>58</v>
      </c>
      <c r="C42" s="10" t="s">
        <v>80</v>
      </c>
      <c r="D42" s="15" t="s">
        <v>83</v>
      </c>
      <c r="E42" s="10" t="s">
        <v>7</v>
      </c>
      <c r="F42" s="3">
        <v>60</v>
      </c>
      <c r="G42" s="44"/>
    </row>
    <row r="43" spans="1:11" x14ac:dyDescent="0.3">
      <c r="D43" s="5"/>
      <c r="E43" s="5"/>
      <c r="F43" s="6" t="s">
        <v>6</v>
      </c>
      <c r="G43" s="6">
        <f>SUM(G17:G42)</f>
        <v>1421</v>
      </c>
    </row>
    <row r="44" spans="1:11" s="24" customFormat="1" x14ac:dyDescent="0.3">
      <c r="A44" s="25"/>
      <c r="B44" s="25"/>
      <c r="C44" s="25"/>
      <c r="D44" s="5"/>
      <c r="E44" s="5"/>
      <c r="F44" s="6"/>
      <c r="G44" s="6"/>
      <c r="H44" s="25"/>
      <c r="I44" s="25"/>
      <c r="K44" s="10"/>
    </row>
    <row r="45" spans="1:11" s="24" customFormat="1" x14ac:dyDescent="0.3">
      <c r="A45" s="25"/>
      <c r="B45" s="25"/>
      <c r="C45" s="25"/>
      <c r="D45" s="5"/>
      <c r="E45" s="5"/>
      <c r="F45" s="6"/>
      <c r="G45" s="6"/>
      <c r="H45" s="25"/>
      <c r="I45" s="25"/>
    </row>
    <row r="46" spans="1:11" s="24" customFormat="1" x14ac:dyDescent="0.3">
      <c r="A46" s="9" t="s">
        <v>89</v>
      </c>
      <c r="B46" s="25"/>
      <c r="C46" s="25"/>
      <c r="D46" s="25"/>
      <c r="E46" s="25"/>
      <c r="F46" s="25"/>
      <c r="G46" s="25"/>
      <c r="H46" s="25"/>
      <c r="I46" s="25"/>
    </row>
    <row r="47" spans="1:11" s="24" customFormat="1" x14ac:dyDescent="0.3">
      <c r="A47" s="38" t="s">
        <v>0</v>
      </c>
      <c r="B47" s="36" t="s">
        <v>2</v>
      </c>
      <c r="C47" s="37"/>
      <c r="D47" s="36" t="s">
        <v>3</v>
      </c>
      <c r="E47" s="37"/>
      <c r="F47" s="38" t="s">
        <v>4</v>
      </c>
      <c r="G47" s="38" t="s">
        <v>20</v>
      </c>
      <c r="H47" s="25"/>
      <c r="I47" s="25"/>
    </row>
    <row r="48" spans="1:11" s="24" customFormat="1" x14ac:dyDescent="0.3">
      <c r="A48" s="35"/>
      <c r="B48" s="4" t="s">
        <v>1</v>
      </c>
      <c r="C48" s="8" t="s">
        <v>8</v>
      </c>
      <c r="D48" s="8" t="s">
        <v>21</v>
      </c>
      <c r="E48" s="8" t="s">
        <v>8</v>
      </c>
      <c r="F48" s="35"/>
      <c r="G48" s="35"/>
      <c r="H48" s="25"/>
      <c r="I48" s="25"/>
    </row>
    <row r="49" spans="1:9" s="24" customFormat="1" ht="43.2" x14ac:dyDescent="0.3">
      <c r="A49" s="39">
        <v>46160</v>
      </c>
      <c r="B49" s="20" t="s">
        <v>5</v>
      </c>
      <c r="C49" s="10" t="s">
        <v>7</v>
      </c>
      <c r="D49" s="15" t="s">
        <v>25</v>
      </c>
      <c r="E49" s="10" t="s">
        <v>42</v>
      </c>
      <c r="F49" s="26">
        <v>215</v>
      </c>
      <c r="G49" s="45">
        <f>SUM(F49:F53)</f>
        <v>370</v>
      </c>
      <c r="H49" s="25"/>
      <c r="I49" s="25"/>
    </row>
    <row r="50" spans="1:9" s="24" customFormat="1" x14ac:dyDescent="0.3">
      <c r="A50" s="30"/>
      <c r="B50" s="20" t="s">
        <v>57</v>
      </c>
      <c r="C50" s="10" t="s">
        <v>42</v>
      </c>
      <c r="D50" s="15" t="s">
        <v>59</v>
      </c>
      <c r="E50" s="10" t="s">
        <v>44</v>
      </c>
      <c r="F50" s="26">
        <v>55</v>
      </c>
      <c r="G50" s="45"/>
      <c r="H50" s="25"/>
      <c r="I50" s="25"/>
    </row>
    <row r="51" spans="1:9" s="24" customFormat="1" x14ac:dyDescent="0.3">
      <c r="A51" s="30"/>
      <c r="B51" s="20" t="s">
        <v>48</v>
      </c>
      <c r="C51" s="10" t="s">
        <v>44</v>
      </c>
      <c r="D51" s="15" t="s">
        <v>76</v>
      </c>
      <c r="E51" s="10" t="s">
        <v>43</v>
      </c>
      <c r="F51" s="26">
        <v>5</v>
      </c>
      <c r="G51" s="45"/>
      <c r="H51" s="25"/>
      <c r="I51" s="25"/>
    </row>
    <row r="52" spans="1:9" s="24" customFormat="1" x14ac:dyDescent="0.3">
      <c r="A52" s="30"/>
      <c r="B52" s="20" t="s">
        <v>97</v>
      </c>
      <c r="C52" s="10" t="s">
        <v>43</v>
      </c>
      <c r="D52" s="15" t="s">
        <v>98</v>
      </c>
      <c r="E52" s="10" t="s">
        <v>99</v>
      </c>
      <c r="F52" s="26">
        <v>55</v>
      </c>
      <c r="G52" s="45"/>
      <c r="H52" s="25"/>
      <c r="I52" s="25"/>
    </row>
    <row r="53" spans="1:9" s="24" customFormat="1" ht="28.8" x14ac:dyDescent="0.3">
      <c r="A53" s="30"/>
      <c r="B53" s="20" t="s">
        <v>100</v>
      </c>
      <c r="C53" s="10" t="s">
        <v>99</v>
      </c>
      <c r="D53" s="15" t="s">
        <v>101</v>
      </c>
      <c r="E53" s="10" t="s">
        <v>41</v>
      </c>
      <c r="F53" s="26">
        <v>40</v>
      </c>
      <c r="G53" s="45"/>
      <c r="H53" s="25"/>
      <c r="I53" s="25"/>
    </row>
    <row r="54" spans="1:9" s="24" customFormat="1" ht="28.8" x14ac:dyDescent="0.3">
      <c r="A54" s="29">
        <v>46161</v>
      </c>
      <c r="B54" s="7" t="s">
        <v>5</v>
      </c>
      <c r="C54" s="10" t="s">
        <v>41</v>
      </c>
      <c r="D54" s="15" t="s">
        <v>102</v>
      </c>
      <c r="E54" s="10" t="s">
        <v>60</v>
      </c>
      <c r="F54" s="26">
        <v>45</v>
      </c>
      <c r="G54" s="28">
        <f>SUM(F54:F61)</f>
        <v>248</v>
      </c>
      <c r="H54" s="25"/>
      <c r="I54" s="25"/>
    </row>
    <row r="55" spans="1:9" s="24" customFormat="1" x14ac:dyDescent="0.3">
      <c r="A55" s="30"/>
      <c r="B55" s="27" t="s">
        <v>61</v>
      </c>
      <c r="C55" s="10" t="s">
        <v>60</v>
      </c>
      <c r="D55" s="15" t="s">
        <v>103</v>
      </c>
      <c r="E55" s="10" t="s">
        <v>40</v>
      </c>
      <c r="F55" s="26">
        <v>120</v>
      </c>
      <c r="G55" s="28"/>
      <c r="H55" s="25"/>
      <c r="I55" s="25"/>
    </row>
    <row r="56" spans="1:9" s="24" customFormat="1" x14ac:dyDescent="0.3">
      <c r="A56" s="30"/>
      <c r="B56" s="26" t="s">
        <v>62</v>
      </c>
      <c r="C56" s="10" t="s">
        <v>40</v>
      </c>
      <c r="D56" s="15" t="s">
        <v>104</v>
      </c>
      <c r="E56" s="10" t="s">
        <v>39</v>
      </c>
      <c r="F56" s="26">
        <v>2</v>
      </c>
      <c r="G56" s="28"/>
      <c r="H56" s="25"/>
      <c r="I56" s="25"/>
    </row>
    <row r="57" spans="1:9" s="24" customFormat="1" x14ac:dyDescent="0.3">
      <c r="A57" s="30"/>
      <c r="B57" s="26" t="s">
        <v>105</v>
      </c>
      <c r="C57" s="10" t="s">
        <v>39</v>
      </c>
      <c r="D57" s="15" t="s">
        <v>73</v>
      </c>
      <c r="E57" s="10" t="s">
        <v>38</v>
      </c>
      <c r="F57" s="26">
        <v>4</v>
      </c>
      <c r="G57" s="28"/>
      <c r="H57" s="25"/>
      <c r="I57" s="25"/>
    </row>
    <row r="58" spans="1:9" s="24" customFormat="1" x14ac:dyDescent="0.3">
      <c r="A58" s="30"/>
      <c r="B58" s="26" t="s">
        <v>106</v>
      </c>
      <c r="C58" s="10" t="s">
        <v>38</v>
      </c>
      <c r="D58" s="15" t="s">
        <v>107</v>
      </c>
      <c r="E58" s="10" t="s">
        <v>37</v>
      </c>
      <c r="F58" s="26">
        <v>15</v>
      </c>
      <c r="G58" s="28"/>
      <c r="H58" s="25"/>
      <c r="I58" s="25"/>
    </row>
    <row r="59" spans="1:9" s="24" customFormat="1" x14ac:dyDescent="0.3">
      <c r="A59" s="30"/>
      <c r="B59" s="26" t="s">
        <v>108</v>
      </c>
      <c r="C59" s="10" t="s">
        <v>37</v>
      </c>
      <c r="D59" s="15" t="s">
        <v>98</v>
      </c>
      <c r="E59" s="10" t="s">
        <v>109</v>
      </c>
      <c r="F59" s="26">
        <v>20</v>
      </c>
      <c r="G59" s="28"/>
      <c r="H59" s="25"/>
      <c r="I59" s="25"/>
    </row>
    <row r="60" spans="1:9" s="24" customFormat="1" x14ac:dyDescent="0.3">
      <c r="A60" s="30"/>
      <c r="B60" s="26" t="s">
        <v>100</v>
      </c>
      <c r="C60" s="10" t="s">
        <v>109</v>
      </c>
      <c r="D60" s="15" t="s">
        <v>66</v>
      </c>
      <c r="E60" s="10" t="s">
        <v>36</v>
      </c>
      <c r="F60" s="26">
        <v>17</v>
      </c>
      <c r="G60" s="28"/>
      <c r="H60" s="25"/>
      <c r="I60" s="25"/>
    </row>
    <row r="61" spans="1:9" s="24" customFormat="1" ht="28.8" x14ac:dyDescent="0.3">
      <c r="A61" s="30"/>
      <c r="B61" s="26" t="s">
        <v>110</v>
      </c>
      <c r="C61" s="10" t="s">
        <v>36</v>
      </c>
      <c r="D61" s="15" t="s">
        <v>55</v>
      </c>
      <c r="E61" s="10" t="s">
        <v>85</v>
      </c>
      <c r="F61" s="26">
        <v>25</v>
      </c>
      <c r="G61" s="28"/>
      <c r="H61" s="25"/>
      <c r="I61" s="25"/>
    </row>
    <row r="62" spans="1:9" s="24" customFormat="1" ht="28.8" x14ac:dyDescent="0.3">
      <c r="A62" s="29">
        <v>46162</v>
      </c>
      <c r="B62" s="20" t="s">
        <v>5</v>
      </c>
      <c r="C62" s="10" t="s">
        <v>85</v>
      </c>
      <c r="D62" s="15" t="s">
        <v>24</v>
      </c>
      <c r="E62" s="10" t="s">
        <v>35</v>
      </c>
      <c r="F62" s="26">
        <v>106</v>
      </c>
      <c r="G62" s="31">
        <f>SUM(F62,F63,F64,F65,F66,F67)</f>
        <v>348</v>
      </c>
      <c r="H62" s="25"/>
      <c r="I62" s="25"/>
    </row>
    <row r="63" spans="1:9" s="24" customFormat="1" x14ac:dyDescent="0.3">
      <c r="A63" s="30"/>
      <c r="B63" s="20" t="s">
        <v>111</v>
      </c>
      <c r="C63" s="10" t="s">
        <v>35</v>
      </c>
      <c r="D63" s="15" t="s">
        <v>112</v>
      </c>
      <c r="E63" s="10" t="s">
        <v>34</v>
      </c>
      <c r="F63" s="26">
        <v>110</v>
      </c>
      <c r="G63" s="31"/>
      <c r="H63" s="25"/>
      <c r="I63" s="25"/>
    </row>
    <row r="64" spans="1:9" s="24" customFormat="1" x14ac:dyDescent="0.3">
      <c r="A64" s="30"/>
      <c r="B64" s="20" t="s">
        <v>113</v>
      </c>
      <c r="C64" s="10" t="s">
        <v>34</v>
      </c>
      <c r="D64" s="15" t="s">
        <v>114</v>
      </c>
      <c r="E64" s="10" t="s">
        <v>33</v>
      </c>
      <c r="F64" s="26">
        <v>60</v>
      </c>
      <c r="G64" s="31"/>
      <c r="H64" s="25"/>
      <c r="I64" s="25"/>
    </row>
    <row r="65" spans="1:9" s="24" customFormat="1" ht="28.8" x14ac:dyDescent="0.3">
      <c r="A65" s="30"/>
      <c r="B65" s="20" t="s">
        <v>107</v>
      </c>
      <c r="C65" s="10" t="s">
        <v>33</v>
      </c>
      <c r="D65" s="15" t="s">
        <v>115</v>
      </c>
      <c r="E65" s="23" t="s">
        <v>31</v>
      </c>
      <c r="F65" s="26">
        <v>50</v>
      </c>
      <c r="G65" s="31"/>
      <c r="H65" s="25"/>
      <c r="I65" s="25"/>
    </row>
    <row r="66" spans="1:9" s="24" customFormat="1" ht="28.8" x14ac:dyDescent="0.3">
      <c r="A66" s="30"/>
      <c r="B66" s="20" t="s">
        <v>66</v>
      </c>
      <c r="C66" s="10" t="s">
        <v>31</v>
      </c>
      <c r="D66" s="15" t="s">
        <v>116</v>
      </c>
      <c r="E66" s="10" t="s">
        <v>117</v>
      </c>
      <c r="F66" s="26">
        <v>2</v>
      </c>
      <c r="G66" s="31"/>
      <c r="H66" s="25"/>
      <c r="I66" s="25"/>
    </row>
    <row r="67" spans="1:9" s="24" customFormat="1" ht="43.2" x14ac:dyDescent="0.3">
      <c r="A67" s="30"/>
      <c r="B67" s="20" t="s">
        <v>118</v>
      </c>
      <c r="C67" s="10" t="s">
        <v>117</v>
      </c>
      <c r="D67" s="15" t="s">
        <v>119</v>
      </c>
      <c r="E67" s="10" t="s">
        <v>30</v>
      </c>
      <c r="F67" s="26">
        <v>20</v>
      </c>
      <c r="G67" s="32"/>
      <c r="H67" s="25"/>
      <c r="I67" s="25"/>
    </row>
    <row r="68" spans="1:9" s="24" customFormat="1" ht="43.2" x14ac:dyDescent="0.3">
      <c r="A68" s="29">
        <v>46163</v>
      </c>
      <c r="B68" s="20" t="s">
        <v>5</v>
      </c>
      <c r="C68" s="10" t="s">
        <v>30</v>
      </c>
      <c r="D68" s="15" t="s">
        <v>120</v>
      </c>
      <c r="E68" s="10" t="s">
        <v>52</v>
      </c>
      <c r="F68" s="26">
        <v>45</v>
      </c>
      <c r="G68" s="42">
        <f>SUM(F68:F72)</f>
        <v>335</v>
      </c>
      <c r="H68" s="25"/>
      <c r="I68" s="25"/>
    </row>
    <row r="69" spans="1:9" s="24" customFormat="1" x14ac:dyDescent="0.3">
      <c r="A69" s="30"/>
      <c r="B69" s="20" t="s">
        <v>94</v>
      </c>
      <c r="C69" s="10" t="s">
        <v>29</v>
      </c>
      <c r="D69" s="15" t="s">
        <v>111</v>
      </c>
      <c r="E69" s="10" t="s">
        <v>27</v>
      </c>
      <c r="F69" s="26">
        <v>40</v>
      </c>
      <c r="G69" s="43"/>
      <c r="H69" s="25"/>
      <c r="I69" s="25"/>
    </row>
    <row r="70" spans="1:9" s="24" customFormat="1" x14ac:dyDescent="0.3">
      <c r="A70" s="30"/>
      <c r="B70" s="20" t="s">
        <v>46</v>
      </c>
      <c r="C70" s="10" t="s">
        <v>27</v>
      </c>
      <c r="D70" s="15" t="s">
        <v>73</v>
      </c>
      <c r="E70" s="10" t="s">
        <v>26</v>
      </c>
      <c r="F70" s="26">
        <v>135</v>
      </c>
      <c r="G70" s="43"/>
      <c r="H70" s="25"/>
      <c r="I70" s="25"/>
    </row>
    <row r="71" spans="1:9" s="24" customFormat="1" x14ac:dyDescent="0.3">
      <c r="A71" s="30"/>
      <c r="B71" s="20" t="s">
        <v>48</v>
      </c>
      <c r="C71" s="10" t="s">
        <v>26</v>
      </c>
      <c r="D71" s="15" t="s">
        <v>107</v>
      </c>
      <c r="E71" s="23" t="s">
        <v>23</v>
      </c>
      <c r="F71" s="26">
        <v>35</v>
      </c>
      <c r="G71" s="43"/>
      <c r="H71" s="25"/>
      <c r="I71" s="25"/>
    </row>
    <row r="72" spans="1:9" s="24" customFormat="1" ht="43.2" x14ac:dyDescent="0.3">
      <c r="A72" s="35"/>
      <c r="B72" s="20" t="s">
        <v>64</v>
      </c>
      <c r="C72" s="10" t="s">
        <v>23</v>
      </c>
      <c r="D72" s="15" t="s">
        <v>54</v>
      </c>
      <c r="E72" s="10" t="s">
        <v>7</v>
      </c>
      <c r="F72" s="26">
        <v>80</v>
      </c>
      <c r="G72" s="44"/>
      <c r="H72" s="25"/>
      <c r="I72" s="25"/>
    </row>
    <row r="73" spans="1:9" s="24" customFormat="1" x14ac:dyDescent="0.3">
      <c r="A73" s="25"/>
      <c r="B73" s="25"/>
      <c r="C73" s="25"/>
      <c r="D73" s="5"/>
      <c r="E73" s="5"/>
      <c r="F73" s="6" t="s">
        <v>6</v>
      </c>
      <c r="G73" s="6">
        <f>SUM(G49:G72)</f>
        <v>1301</v>
      </c>
      <c r="H73" s="25"/>
      <c r="I73" s="25"/>
    </row>
    <row r="74" spans="1:9" ht="23.4" customHeight="1" x14ac:dyDescent="0.3">
      <c r="A74" s="1" t="s">
        <v>22</v>
      </c>
      <c r="G74" s="6"/>
    </row>
    <row r="75" spans="1:9" ht="48.6" customHeight="1" x14ac:dyDescent="0.3">
      <c r="A75" s="48" t="s">
        <v>84</v>
      </c>
      <c r="B75" s="48"/>
      <c r="C75" s="48"/>
      <c r="D75" s="48"/>
      <c r="E75" s="48"/>
      <c r="F75" s="48"/>
      <c r="G75" s="48"/>
    </row>
    <row r="76" spans="1:9" ht="40.200000000000003" customHeight="1" x14ac:dyDescent="0.3">
      <c r="A76" s="49" t="s">
        <v>77</v>
      </c>
      <c r="B76" s="49"/>
      <c r="C76" s="49"/>
      <c r="D76" s="49"/>
      <c r="E76" s="49"/>
      <c r="F76" s="49"/>
      <c r="G76" s="49"/>
    </row>
    <row r="77" spans="1:9" s="24" customFormat="1" ht="40.200000000000003" customHeight="1" x14ac:dyDescent="0.3">
      <c r="A77" s="46" t="s">
        <v>88</v>
      </c>
      <c r="B77" s="46"/>
      <c r="C77" s="46"/>
      <c r="D77" s="46"/>
      <c r="E77" s="46"/>
      <c r="F77" s="46"/>
      <c r="G77" s="46"/>
      <c r="H77" s="25"/>
      <c r="I77" s="25"/>
    </row>
    <row r="78" spans="1:9" ht="66.599999999999994" customHeight="1" x14ac:dyDescent="0.3">
      <c r="A78" s="47" t="s">
        <v>78</v>
      </c>
      <c r="B78" s="47"/>
      <c r="C78" s="47"/>
      <c r="D78" s="47"/>
      <c r="E78" s="47"/>
      <c r="F78" s="47"/>
      <c r="G78" s="47"/>
    </row>
    <row r="85" spans="1:1" x14ac:dyDescent="0.3">
      <c r="A85" s="12"/>
    </row>
  </sheetData>
  <mergeCells count="50">
    <mergeCell ref="A77:G77"/>
    <mergeCell ref="A78:G78"/>
    <mergeCell ref="C12:F12"/>
    <mergeCell ref="G41:G42"/>
    <mergeCell ref="A76:G76"/>
    <mergeCell ref="A75:G75"/>
    <mergeCell ref="A47:A48"/>
    <mergeCell ref="B47:C47"/>
    <mergeCell ref="D47:E47"/>
    <mergeCell ref="F47:F48"/>
    <mergeCell ref="G47:G48"/>
    <mergeCell ref="A68:A72"/>
    <mergeCell ref="G68:G72"/>
    <mergeCell ref="G49:G53"/>
    <mergeCell ref="G29:G36"/>
    <mergeCell ref="G37:G40"/>
    <mergeCell ref="C11:F11"/>
    <mergeCell ref="G15:G16"/>
    <mergeCell ref="G17:G22"/>
    <mergeCell ref="G23:G28"/>
    <mergeCell ref="C4:F4"/>
    <mergeCell ref="C5:F5"/>
    <mergeCell ref="C6:F6"/>
    <mergeCell ref="C7:F7"/>
    <mergeCell ref="C10:F10"/>
    <mergeCell ref="C9:F9"/>
    <mergeCell ref="A49:A53"/>
    <mergeCell ref="A54:A61"/>
    <mergeCell ref="A7:B7"/>
    <mergeCell ref="A8:B8"/>
    <mergeCell ref="A9:B9"/>
    <mergeCell ref="A10:B10"/>
    <mergeCell ref="A11:B11"/>
    <mergeCell ref="A12:B12"/>
    <mergeCell ref="F15:F16"/>
    <mergeCell ref="G54:G61"/>
    <mergeCell ref="A62:A67"/>
    <mergeCell ref="G62:G67"/>
    <mergeCell ref="A1:F1"/>
    <mergeCell ref="A4:B4"/>
    <mergeCell ref="A5:B5"/>
    <mergeCell ref="A6:B6"/>
    <mergeCell ref="A41:A42"/>
    <mergeCell ref="D15:E15"/>
    <mergeCell ref="B15:C15"/>
    <mergeCell ref="A15:A16"/>
    <mergeCell ref="A17:A22"/>
    <mergeCell ref="A23:A28"/>
    <mergeCell ref="A29:A36"/>
    <mergeCell ref="A37:A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2026-03-17T14:32:12Z</dcterms:modified>
</cp:coreProperties>
</file>