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8412D775-FE5E-45E2-BEAB-9CFD7B41D56C}" xr6:coauthVersionLast="47" xr6:coauthVersionMax="47" xr10:uidLastSave="{00000000-0000-0000-0000-000000000000}"/>
  <bookViews>
    <workbookView xWindow="948" yWindow="1056" windowWidth="2040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37" i="1" l="1"/>
</calcChain>
</file>

<file path=xl/sharedStrings.xml><?xml version="1.0" encoding="utf-8"?>
<sst xmlns="http://schemas.openxmlformats.org/spreadsheetml/2006/main" count="100" uniqueCount="49">
  <si>
    <t>Dzień</t>
  </si>
  <si>
    <t>Godzina</t>
  </si>
  <si>
    <t>Wyjazd</t>
  </si>
  <si>
    <t>Przyjazd</t>
  </si>
  <si>
    <t>Odległość (km)</t>
  </si>
  <si>
    <t>8.00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</si>
  <si>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</si>
  <si>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</si>
  <si>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</si>
  <si>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</si>
  <si>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</si>
  <si>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</si>
  <si>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</si>
  <si>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</si>
  <si>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</si>
  <si>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</si>
  <si>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</si>
  <si>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</si>
  <si>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</si>
  <si>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</si>
  <si>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</si>
  <si>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</si>
  <si>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</si>
  <si>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8.00-16.00</t>
  </si>
  <si>
    <t>ECEG</t>
  </si>
  <si>
    <t>zebranie organizacyjne</t>
  </si>
  <si>
    <t>Zamkowa - Zelejowa</t>
  </si>
  <si>
    <t>Gałęzice I (Nordkalk, zakład Miedzianka)</t>
  </si>
  <si>
    <t>Gałęzice II-jaskinia Piekło (opcja)</t>
  </si>
  <si>
    <t>Zamkowa - Leśna</t>
  </si>
  <si>
    <t>Zelejowa - Bolechowice</t>
  </si>
  <si>
    <r>
      <rPr>
        <b/>
        <sz val="10"/>
        <rFont val="Arial"/>
        <family val="2"/>
        <charset val="238"/>
      </rPr>
      <t>Pomiary</t>
    </r>
    <r>
      <rPr>
        <sz val="10"/>
        <rFont val="Arial"/>
        <family val="2"/>
        <charset val="238"/>
      </rPr>
      <t xml:space="preserve">- </t>
    </r>
    <r>
      <rPr>
        <b/>
        <sz val="10"/>
        <rFont val="Arial"/>
        <family val="2"/>
        <charset val="238"/>
      </rPr>
      <t>Kowala kamieniołom</t>
    </r>
  </si>
  <si>
    <t>Kadzielnia - Ślichowice</t>
  </si>
  <si>
    <r>
      <rPr>
        <b/>
        <sz val="10"/>
        <rFont val="Arial"/>
        <family val="2"/>
        <charset val="238"/>
      </rPr>
      <t>Małogoszcz, Gnieździska</t>
    </r>
    <r>
      <rPr>
        <sz val="10"/>
        <rFont val="Arial"/>
        <family val="2"/>
        <charset val="238"/>
      </rPr>
      <t xml:space="preserve"> Snochowice</t>
    </r>
  </si>
  <si>
    <t>Kowala-przekop</t>
  </si>
  <si>
    <t xml:space="preserve">Miedzianka - Bolmin </t>
  </si>
  <si>
    <t xml:space="preserve">Wiśniówka Kajetanów Barcza </t>
  </si>
  <si>
    <t>Jaworznia Zachełmie, Tumlin</t>
  </si>
  <si>
    <t>Świętokrzyski Park Narodowy</t>
  </si>
  <si>
    <t xml:space="preserve">Góra Zamkowa, Rzepka </t>
  </si>
  <si>
    <t xml:space="preserve">Pisemne kolokwium </t>
  </si>
  <si>
    <t>Bieg terenowy</t>
  </si>
  <si>
    <t>16.00</t>
  </si>
  <si>
    <r>
      <t xml:space="preserve"> </t>
    </r>
    <r>
      <rPr>
        <b/>
        <sz val="10"/>
        <rFont val="Arial"/>
        <family val="2"/>
        <charset val="238"/>
      </rPr>
      <t xml:space="preserve">Zajęcza Góra, Śladków, Gipsy, Skorocice, LESZCZE </t>
    </r>
  </si>
  <si>
    <t>Znający lokalne trasy i przygotowany na trudne warunki przejazdów w terenie (kamieniołomy , drogi nieutwardzone)</t>
  </si>
  <si>
    <t>40/30</t>
  </si>
  <si>
    <t>fotele, mikrofon</t>
  </si>
  <si>
    <t>Kurs terenowy GEOLOGII OGÓLNEJ  ECEG 28.06-17.07.2026</t>
  </si>
  <si>
    <r>
      <t xml:space="preserve">Ew. na żólto zaznaczono lokalizacje, które są w fazie uzgadniania z firmami (zależy od uzyskania pozwoleń na wejścia do zakłdów górniczych). Dokładne lokalizacje znane są najwcześniej na 2-3 tygodnie przed kursem. 
 Należy przyjąć, że ilość kilometrów w 2026 roku może wynieść </t>
    </r>
    <r>
      <rPr>
        <b/>
        <sz val="11"/>
        <color theme="1"/>
        <rFont val="Calibri"/>
        <family val="2"/>
        <charset val="238"/>
        <scheme val="minor"/>
      </rPr>
      <t>od 2000 do 2400 km.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</si>
</sst>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17" fontId="5" fillId="3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A42" sqref="A42:E42"/>
    </sheetView>
  </sheetViews>
  <sheetFormatPr defaultRowHeight="14.4" x14ac:dyDescent="0.3"/>
  <cols>
    <col min="1" max="1" width="11.44140625" style="1" customWidth="1"/>
    <col min="2" max="2" width="16.21875" style="1" customWidth="1"/>
    <col min="3" max="3" width="44.44140625" style="1" customWidth="1"/>
    <col min="4" max="4" width="12.5546875" style="1" customWidth="1"/>
    <col min="5" max="5" width="24.21875" style="1" customWidth="1"/>
    <col min="6" max="6" width="17.33203125" style="1" customWidth="1"/>
    <col min="7" max="7" width="19" style="1" customWidth="1"/>
    <col min="8" max="8" width="14" style="1" customWidth="1"/>
    <col min="9" max="9" width="11.44140625" style="1" customWidth="1"/>
  </cols>
  <sheetData>
    <row r="1" spans="1:9" ht="18" x14ac:dyDescent="0.3">
      <c r="A1" s="32" t="s">
        <v>47</v>
      </c>
      <c r="B1" s="32"/>
      <c r="C1" s="32"/>
      <c r="D1" s="32"/>
      <c r="E1" s="32"/>
      <c r="F1" s="32"/>
      <c r="G1" s="10"/>
      <c r="H1" s="10"/>
      <c r="I1" s="10"/>
    </row>
    <row r="2" spans="1:9" x14ac:dyDescent="0.3">
      <c r="A2" s="5"/>
      <c r="B2" s="5"/>
      <c r="C2" s="5"/>
      <c r="D2" s="5"/>
      <c r="E2" s="5"/>
      <c r="F2" s="5"/>
      <c r="G2" s="5"/>
      <c r="H2" s="5"/>
      <c r="I2" s="5"/>
    </row>
    <row r="3" spans="1:9" x14ac:dyDescent="0.3">
      <c r="A3" s="7" t="s">
        <v>9</v>
      </c>
    </row>
    <row r="4" spans="1:9" x14ac:dyDescent="0.3">
      <c r="A4" s="29" t="s">
        <v>10</v>
      </c>
      <c r="B4" s="29"/>
      <c r="C4" s="36">
        <v>2</v>
      </c>
      <c r="D4" s="36"/>
      <c r="E4" s="36"/>
      <c r="F4" s="36"/>
    </row>
    <row r="5" spans="1:9" x14ac:dyDescent="0.3">
      <c r="A5" s="29" t="s">
        <v>11</v>
      </c>
      <c r="B5" s="29"/>
      <c r="C5" s="29" t="s">
        <v>45</v>
      </c>
      <c r="D5" s="29"/>
      <c r="E5" s="29"/>
      <c r="F5" s="29"/>
    </row>
    <row r="6" spans="1:9" x14ac:dyDescent="0.3">
      <c r="A6" s="29" t="s">
        <v>14</v>
      </c>
      <c r="B6" s="29"/>
      <c r="C6" s="29" t="s">
        <v>17</v>
      </c>
      <c r="D6" s="29"/>
      <c r="E6" s="29"/>
      <c r="F6" s="29"/>
    </row>
    <row r="7" spans="1:9" x14ac:dyDescent="0.3">
      <c r="A7" s="29" t="s">
        <v>12</v>
      </c>
      <c r="B7" s="29"/>
      <c r="C7" s="29" t="s">
        <v>46</v>
      </c>
      <c r="D7" s="29"/>
      <c r="E7" s="29"/>
      <c r="F7" s="29"/>
    </row>
    <row r="8" spans="1:9" x14ac:dyDescent="0.3">
      <c r="A8" s="29" t="s">
        <v>13</v>
      </c>
      <c r="B8" s="29"/>
      <c r="C8" s="29">
        <v>19</v>
      </c>
      <c r="D8" s="29"/>
      <c r="E8" s="29"/>
      <c r="F8" s="29"/>
    </row>
    <row r="9" spans="1:9" x14ac:dyDescent="0.3">
      <c r="A9" s="29" t="s">
        <v>18</v>
      </c>
      <c r="B9" s="29"/>
      <c r="C9" s="35" t="s">
        <v>23</v>
      </c>
      <c r="D9" s="35"/>
      <c r="E9" s="35"/>
      <c r="F9" s="35"/>
    </row>
    <row r="10" spans="1:9" x14ac:dyDescent="0.3">
      <c r="A10" s="29" t="s">
        <v>16</v>
      </c>
      <c r="B10" s="29"/>
      <c r="C10" s="29">
        <v>2000</v>
      </c>
      <c r="D10" s="29"/>
      <c r="E10" s="29"/>
      <c r="F10" s="29"/>
    </row>
    <row r="11" spans="1:9" x14ac:dyDescent="0.3">
      <c r="A11" s="29" t="s">
        <v>15</v>
      </c>
      <c r="B11" s="29"/>
      <c r="C11" s="29">
        <v>2400</v>
      </c>
      <c r="D11" s="29"/>
      <c r="E11" s="29"/>
      <c r="F11" s="29"/>
      <c r="G11" s="5"/>
      <c r="H11" s="5"/>
      <c r="I11" s="5"/>
    </row>
    <row r="12" spans="1:9" x14ac:dyDescent="0.3">
      <c r="A12" s="29" t="s">
        <v>19</v>
      </c>
      <c r="B12" s="29"/>
      <c r="C12" s="28" t="s">
        <v>44</v>
      </c>
      <c r="D12" s="28"/>
      <c r="E12" s="28"/>
      <c r="F12" s="28"/>
      <c r="G12" s="5"/>
      <c r="H12" s="5"/>
      <c r="I12" s="5"/>
    </row>
    <row r="13" spans="1:9" x14ac:dyDescent="0.3">
      <c r="A13" s="6"/>
      <c r="B13" s="6"/>
      <c r="C13" s="6"/>
      <c r="D13" s="6"/>
      <c r="E13" s="6"/>
      <c r="F13" s="6"/>
      <c r="G13" s="5"/>
      <c r="H13" s="5"/>
      <c r="I13" s="5"/>
    </row>
    <row r="14" spans="1:9" x14ac:dyDescent="0.3">
      <c r="A14" s="7" t="s">
        <v>8</v>
      </c>
    </row>
    <row r="15" spans="1:9" x14ac:dyDescent="0.3">
      <c r="A15" s="26" t="s">
        <v>0</v>
      </c>
      <c r="B15" s="33" t="s">
        <v>2</v>
      </c>
      <c r="C15" s="34"/>
      <c r="D15" s="33" t="s">
        <v>3</v>
      </c>
      <c r="E15" s="34"/>
      <c r="F15" s="26" t="s">
        <v>4</v>
      </c>
      <c r="G15" s="26" t="s">
        <v>20</v>
      </c>
    </row>
    <row r="16" spans="1:9" x14ac:dyDescent="0.3">
      <c r="A16" s="27"/>
      <c r="B16" s="3" t="s">
        <v>1</v>
      </c>
      <c r="C16" s="2" t="s">
        <v>7</v>
      </c>
      <c r="D16" s="2" t="s">
        <v>21</v>
      </c>
      <c r="E16" s="2" t="s">
        <v>7</v>
      </c>
      <c r="F16" s="27"/>
      <c r="G16" s="27"/>
    </row>
    <row r="17" spans="1:7" x14ac:dyDescent="0.3">
      <c r="A17" s="13">
        <v>46201</v>
      </c>
      <c r="B17" s="18"/>
      <c r="C17" s="14" t="s">
        <v>25</v>
      </c>
      <c r="D17" s="9" t="s">
        <v>42</v>
      </c>
      <c r="E17" s="8" t="s">
        <v>24</v>
      </c>
      <c r="F17" s="2">
        <v>0</v>
      </c>
      <c r="G17" s="12">
        <v>0</v>
      </c>
    </row>
    <row r="18" spans="1:7" x14ac:dyDescent="0.3">
      <c r="A18" s="13">
        <v>46202</v>
      </c>
      <c r="B18" s="19" t="s">
        <v>5</v>
      </c>
      <c r="C18" s="15" t="s">
        <v>39</v>
      </c>
      <c r="D18" s="9" t="s">
        <v>42</v>
      </c>
      <c r="E18" s="8" t="s">
        <v>24</v>
      </c>
      <c r="F18" s="2">
        <v>0</v>
      </c>
      <c r="G18" s="12">
        <v>0</v>
      </c>
    </row>
    <row r="19" spans="1:7" x14ac:dyDescent="0.3">
      <c r="A19" s="13">
        <v>46203</v>
      </c>
      <c r="B19" s="19" t="s">
        <v>5</v>
      </c>
      <c r="C19" s="15" t="s">
        <v>26</v>
      </c>
      <c r="D19" s="9" t="s">
        <v>42</v>
      </c>
      <c r="E19" s="8" t="s">
        <v>24</v>
      </c>
      <c r="F19" s="2">
        <v>40</v>
      </c>
      <c r="G19" s="12">
        <f>F19*2</f>
        <v>80</v>
      </c>
    </row>
    <row r="20" spans="1:7" x14ac:dyDescent="0.3">
      <c r="A20" s="13">
        <v>46204</v>
      </c>
      <c r="B20" s="19" t="s">
        <v>5</v>
      </c>
      <c r="C20" s="20" t="s">
        <v>30</v>
      </c>
      <c r="D20" s="9" t="s">
        <v>42</v>
      </c>
      <c r="E20" s="8" t="s">
        <v>24</v>
      </c>
      <c r="F20" s="2">
        <v>50</v>
      </c>
      <c r="G20" s="12">
        <f t="shared" ref="G20:G36" si="0">F20*2</f>
        <v>100</v>
      </c>
    </row>
    <row r="21" spans="1:7" x14ac:dyDescent="0.3">
      <c r="A21" s="13">
        <v>46205</v>
      </c>
      <c r="B21" s="19" t="s">
        <v>5</v>
      </c>
      <c r="C21" s="21" t="s">
        <v>38</v>
      </c>
      <c r="D21" s="9" t="s">
        <v>42</v>
      </c>
      <c r="E21" s="8" t="s">
        <v>24</v>
      </c>
      <c r="F21" s="2">
        <v>120</v>
      </c>
      <c r="G21" s="12">
        <f t="shared" si="0"/>
        <v>240</v>
      </c>
    </row>
    <row r="22" spans="1:7" x14ac:dyDescent="0.3">
      <c r="A22" s="13">
        <v>46206</v>
      </c>
      <c r="B22" s="19" t="s">
        <v>5</v>
      </c>
      <c r="C22" s="22" t="s">
        <v>31</v>
      </c>
      <c r="D22" s="9" t="s">
        <v>42</v>
      </c>
      <c r="E22" s="8" t="s">
        <v>24</v>
      </c>
      <c r="F22" s="2">
        <v>40</v>
      </c>
      <c r="G22" s="12">
        <f t="shared" si="0"/>
        <v>80</v>
      </c>
    </row>
    <row r="23" spans="1:7" x14ac:dyDescent="0.3">
      <c r="A23" s="13">
        <v>46207</v>
      </c>
      <c r="B23" s="19" t="s">
        <v>5</v>
      </c>
      <c r="C23" s="23" t="s">
        <v>27</v>
      </c>
      <c r="D23" s="9" t="s">
        <v>42</v>
      </c>
      <c r="E23" s="8" t="s">
        <v>24</v>
      </c>
      <c r="F23" s="2">
        <v>30</v>
      </c>
      <c r="G23" s="12">
        <f t="shared" si="0"/>
        <v>60</v>
      </c>
    </row>
    <row r="24" spans="1:7" x14ac:dyDescent="0.3">
      <c r="A24" s="13">
        <v>46208</v>
      </c>
      <c r="B24" s="19"/>
      <c r="C24" s="14"/>
      <c r="D24" s="9"/>
      <c r="E24" s="8" t="s">
        <v>24</v>
      </c>
      <c r="F24" s="2">
        <v>0</v>
      </c>
      <c r="G24" s="12">
        <f t="shared" si="0"/>
        <v>0</v>
      </c>
    </row>
    <row r="25" spans="1:7" x14ac:dyDescent="0.3">
      <c r="A25" s="13">
        <v>46209</v>
      </c>
      <c r="B25" s="19" t="s">
        <v>5</v>
      </c>
      <c r="C25" s="17" t="s">
        <v>28</v>
      </c>
      <c r="D25" s="9" t="s">
        <v>42</v>
      </c>
      <c r="E25" s="8" t="s">
        <v>24</v>
      </c>
      <c r="F25" s="2">
        <v>30</v>
      </c>
      <c r="G25" s="12">
        <f t="shared" si="0"/>
        <v>60</v>
      </c>
    </row>
    <row r="26" spans="1:7" x14ac:dyDescent="0.3">
      <c r="A26" s="13">
        <v>46210</v>
      </c>
      <c r="B26" s="19" t="s">
        <v>5</v>
      </c>
      <c r="C26" s="17" t="s">
        <v>29</v>
      </c>
      <c r="D26" s="9" t="s">
        <v>42</v>
      </c>
      <c r="E26" s="8" t="s">
        <v>24</v>
      </c>
      <c r="F26" s="2">
        <v>40</v>
      </c>
      <c r="G26" s="12">
        <f t="shared" si="0"/>
        <v>80</v>
      </c>
    </row>
    <row r="27" spans="1:7" x14ac:dyDescent="0.3">
      <c r="A27" s="13">
        <v>46211</v>
      </c>
      <c r="B27" s="19" t="s">
        <v>5</v>
      </c>
      <c r="C27" s="23" t="s">
        <v>37</v>
      </c>
      <c r="D27" s="9" t="s">
        <v>42</v>
      </c>
      <c r="E27" s="8" t="s">
        <v>24</v>
      </c>
      <c r="F27" s="2">
        <v>150</v>
      </c>
      <c r="G27" s="12">
        <f t="shared" si="0"/>
        <v>300</v>
      </c>
    </row>
    <row r="28" spans="1:7" x14ac:dyDescent="0.3">
      <c r="A28" s="13">
        <v>46212</v>
      </c>
      <c r="B28" s="19" t="s">
        <v>5</v>
      </c>
      <c r="C28" s="21" t="s">
        <v>36</v>
      </c>
      <c r="D28" s="9" t="s">
        <v>42</v>
      </c>
      <c r="E28" s="8" t="s">
        <v>24</v>
      </c>
      <c r="F28" s="2">
        <v>120</v>
      </c>
      <c r="G28" s="12">
        <f t="shared" si="0"/>
        <v>240</v>
      </c>
    </row>
    <row r="29" spans="1:7" ht="26.4" x14ac:dyDescent="0.3">
      <c r="A29" s="13">
        <v>46213</v>
      </c>
      <c r="B29" s="19" t="s">
        <v>5</v>
      </c>
      <c r="C29" s="24" t="s">
        <v>43</v>
      </c>
      <c r="D29" s="9" t="s">
        <v>42</v>
      </c>
      <c r="E29" s="8" t="s">
        <v>24</v>
      </c>
      <c r="F29" s="2">
        <v>160</v>
      </c>
      <c r="G29" s="12">
        <f t="shared" si="0"/>
        <v>320</v>
      </c>
    </row>
    <row r="30" spans="1:7" x14ac:dyDescent="0.3">
      <c r="A30" s="13">
        <v>46214</v>
      </c>
      <c r="B30" s="19" t="s">
        <v>5</v>
      </c>
      <c r="C30" s="23" t="s">
        <v>32</v>
      </c>
      <c r="D30" s="9" t="s">
        <v>42</v>
      </c>
      <c r="E30" s="8" t="s">
        <v>24</v>
      </c>
      <c r="F30" s="2">
        <v>60</v>
      </c>
      <c r="G30" s="12">
        <f t="shared" si="0"/>
        <v>120</v>
      </c>
    </row>
    <row r="31" spans="1:7" x14ac:dyDescent="0.3">
      <c r="A31" s="13">
        <v>46215</v>
      </c>
      <c r="B31" s="19"/>
      <c r="C31" s="14"/>
      <c r="D31" s="9"/>
      <c r="E31" s="8" t="s">
        <v>24</v>
      </c>
      <c r="F31" s="2">
        <v>0</v>
      </c>
      <c r="G31" s="12">
        <f t="shared" si="0"/>
        <v>0</v>
      </c>
    </row>
    <row r="32" spans="1:7" x14ac:dyDescent="0.3">
      <c r="A32" s="13">
        <v>46216</v>
      </c>
      <c r="B32" s="19" t="s">
        <v>5</v>
      </c>
      <c r="C32" s="25" t="s">
        <v>33</v>
      </c>
      <c r="D32" s="9" t="s">
        <v>42</v>
      </c>
      <c r="E32" s="8" t="s">
        <v>24</v>
      </c>
      <c r="F32" s="2">
        <v>55</v>
      </c>
      <c r="G32" s="12">
        <f t="shared" si="0"/>
        <v>110</v>
      </c>
    </row>
    <row r="33" spans="1:7" x14ac:dyDescent="0.3">
      <c r="A33" s="13">
        <v>46217</v>
      </c>
      <c r="B33" s="19" t="s">
        <v>5</v>
      </c>
      <c r="C33" s="16" t="s">
        <v>35</v>
      </c>
      <c r="D33" s="9" t="s">
        <v>42</v>
      </c>
      <c r="E33" s="8" t="s">
        <v>24</v>
      </c>
      <c r="F33" s="2">
        <v>50</v>
      </c>
      <c r="G33" s="12">
        <f t="shared" si="0"/>
        <v>100</v>
      </c>
    </row>
    <row r="34" spans="1:7" x14ac:dyDescent="0.3">
      <c r="A34" s="13">
        <v>46218</v>
      </c>
      <c r="B34" s="19" t="s">
        <v>5</v>
      </c>
      <c r="C34" s="17" t="s">
        <v>34</v>
      </c>
      <c r="D34" s="9" t="s">
        <v>42</v>
      </c>
      <c r="E34" s="8" t="s">
        <v>24</v>
      </c>
      <c r="F34" s="2">
        <v>50</v>
      </c>
      <c r="G34" s="12">
        <f t="shared" si="0"/>
        <v>100</v>
      </c>
    </row>
    <row r="35" spans="1:7" x14ac:dyDescent="0.3">
      <c r="A35" s="13">
        <v>46219</v>
      </c>
      <c r="B35" s="19" t="s">
        <v>5</v>
      </c>
      <c r="C35" s="16" t="s">
        <v>41</v>
      </c>
      <c r="D35" s="9" t="s">
        <v>42</v>
      </c>
      <c r="E35" s="8" t="s">
        <v>24</v>
      </c>
      <c r="F35" s="2">
        <v>30</v>
      </c>
      <c r="G35" s="12">
        <f t="shared" si="0"/>
        <v>60</v>
      </c>
    </row>
    <row r="36" spans="1:7" x14ac:dyDescent="0.3">
      <c r="A36" s="13">
        <v>46220</v>
      </c>
      <c r="B36" s="18"/>
      <c r="C36" s="16" t="s">
        <v>40</v>
      </c>
      <c r="D36" s="9"/>
      <c r="E36" s="8" t="s">
        <v>24</v>
      </c>
      <c r="F36" s="2">
        <v>0</v>
      </c>
      <c r="G36" s="12">
        <f t="shared" si="0"/>
        <v>0</v>
      </c>
    </row>
    <row r="37" spans="1:7" x14ac:dyDescent="0.3">
      <c r="D37" s="4"/>
      <c r="E37" s="4"/>
      <c r="F37" s="5" t="s">
        <v>6</v>
      </c>
      <c r="G37" s="5">
        <f>SUM(G17:G36)</f>
        <v>2050</v>
      </c>
    </row>
    <row r="38" spans="1:7" ht="22.5" customHeight="1" x14ac:dyDescent="0.3">
      <c r="A38" s="1" t="s">
        <v>22</v>
      </c>
    </row>
    <row r="39" spans="1:7" ht="57.75" customHeight="1" x14ac:dyDescent="0.3">
      <c r="A39" s="31" t="s">
        <v>48</v>
      </c>
      <c r="B39" s="31"/>
      <c r="C39" s="31"/>
      <c r="D39" s="31"/>
      <c r="E39" s="31"/>
      <c r="F39" s="31"/>
      <c r="G39" s="31"/>
    </row>
    <row r="41" spans="1:7" ht="42.75" customHeight="1" x14ac:dyDescent="0.3">
      <c r="A41" s="30"/>
      <c r="B41" s="30"/>
      <c r="C41" s="30"/>
      <c r="D41" s="30"/>
      <c r="E41" s="30"/>
      <c r="F41" s="30"/>
      <c r="G41" s="30"/>
    </row>
    <row r="42" spans="1:7" ht="29.25" customHeight="1" x14ac:dyDescent="0.3">
      <c r="A42" s="30"/>
      <c r="B42" s="30"/>
      <c r="C42" s="30"/>
      <c r="D42" s="30"/>
      <c r="E42" s="30"/>
    </row>
    <row r="50" spans="1:1" x14ac:dyDescent="0.3">
      <c r="A50" s="11"/>
    </row>
  </sheetData>
  <mergeCells count="27">
    <mergeCell ref="A1:F1"/>
    <mergeCell ref="A4:B4"/>
    <mergeCell ref="A5:B5"/>
    <mergeCell ref="A6:B6"/>
    <mergeCell ref="D15:E15"/>
    <mergeCell ref="B15:C15"/>
    <mergeCell ref="A15:A16"/>
    <mergeCell ref="C9:F9"/>
    <mergeCell ref="A7:B7"/>
    <mergeCell ref="A8:B8"/>
    <mergeCell ref="A9:B9"/>
    <mergeCell ref="A10:B10"/>
    <mergeCell ref="C4:F4"/>
    <mergeCell ref="C5:F5"/>
    <mergeCell ref="C6:F6"/>
    <mergeCell ref="C7:F7"/>
    <mergeCell ref="C8:F8"/>
    <mergeCell ref="C10:F10"/>
    <mergeCell ref="A11:B11"/>
    <mergeCell ref="A12:B12"/>
    <mergeCell ref="F15:F16"/>
    <mergeCell ref="C12:F12"/>
    <mergeCell ref="C11:F11"/>
    <mergeCell ref="G15:G16"/>
    <mergeCell ref="A42:E42"/>
    <mergeCell ref="A39:G39"/>
    <mergeCell ref="A41:G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2026-03-18T10:55:10Z</dcterms:modified>
</cp:coreProperties>
</file>