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DYSK D\AGA\ZP WG\przetargi krajowe\2026\kursy\robocze\opz\"/>
    </mc:Choice>
  </mc:AlternateContent>
  <xr:revisionPtr revIDLastSave="0" documentId="13_ncr:1_{19FBA738-0492-4359-B8F7-70C8EA842CE9}" xr6:coauthVersionLast="47" xr6:coauthVersionMax="47" xr10:uidLastSave="{00000000-0000-0000-0000-000000000000}"/>
  <bookViews>
    <workbookView xWindow="948" yWindow="1056" windowWidth="20400" windowHeight="1527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7" i="1" l="1"/>
  <c r="G21" i="1" l="1"/>
  <c r="G20" i="1"/>
  <c r="G18" i="1"/>
  <c r="G24" i="1" l="1"/>
</calcChain>
</file>

<file path=xl/sharedStrings.xml><?xml version="1.0" encoding="utf-8"?>
<sst xmlns="http://schemas.openxmlformats.org/spreadsheetml/2006/main" count="43" uniqueCount="36">
  <si>
    <t>Dzień</t>
  </si>
  <si>
    <t>Godzina</t>
  </si>
  <si>
    <t>Wyjazd</t>
  </si>
  <si>
    <t>Przyjazd</t>
  </si>
  <si>
    <t>Odległość (km)</t>
  </si>
  <si>
    <t>Suma</t>
  </si>
  <si>
    <t>Miejsce</t>
  </si>
  <si>
    <t>Plan przejazdów</t>
  </si>
  <si>
    <t>Zapotrzebowanie</t>
  </si>
  <si>
    <t>Ilość pojazdów</t>
  </si>
  <si>
    <t>Ilość miejsc</t>
  </si>
  <si>
    <t>Wyposażenie</t>
  </si>
  <si>
    <t>Okres wynajmu</t>
  </si>
  <si>
    <t>Standard</t>
  </si>
  <si>
    <t>Maksymalna ilość kilometrów</t>
  </si>
  <si>
    <t xml:space="preserve">Minimalna ilość kilometrów </t>
  </si>
  <si>
    <t>klasa turystyczna</t>
  </si>
  <si>
    <t>Godziny</t>
  </si>
  <si>
    <t>Kierowca</t>
  </si>
  <si>
    <t>Kilometraż dzienny</t>
  </si>
  <si>
    <t>Godzina*</t>
  </si>
  <si>
    <t>* godziny przyjazdów są szacunkowe, zależne od rzeczywistego czasu pobytu w danym punkcie (+/- 0,5h) i od sytuacji na drogach.</t>
  </si>
  <si>
    <t>8:00-16:00</t>
  </si>
  <si>
    <t>Zelejowa - Bolechowice</t>
  </si>
  <si>
    <t>ECEG</t>
  </si>
  <si>
    <t>Kadzielnia - Ślichowice</t>
  </si>
  <si>
    <t>Zamkowa - Góra Leśna</t>
  </si>
  <si>
    <t>Miedzianka, Gnieździska, Snochowice</t>
  </si>
  <si>
    <t>Pasmo Główne - Świętokrzyski PN</t>
  </si>
  <si>
    <t>Znający lokalne trasy i przygotowany na trudne warunki przejazdów w terenie (kamieniołomy, drogi nieutwardzone)</t>
  </si>
  <si>
    <t>mikrofon</t>
  </si>
  <si>
    <t>Kurs terenowy geologii ogólnej z elementami GIS (Chęciny) 5.07-17.07.2026</t>
  </si>
  <si>
    <t>8-16 lipca</t>
  </si>
  <si>
    <t>Jaworznia-Zachełmie-Tumlin</t>
  </si>
  <si>
    <t xml:space="preserve">Wiśniówka-Kajetanów-Barcza </t>
  </si>
  <si>
    <r>
      <t xml:space="preserve">Ew. na żólto zaznaczono lokalizacje, które są w fazie uzgadniania z firmami (zależy od uzyskania pozwoleń na wejścia do zakłdów górniczych). Dokładne lokalizacje znane są najwcześniej na 2-3 tygodnie przed kursem. 
Należy przyjąć, że ilość kilometrów w 2026 roku może wynieść </t>
    </r>
    <r>
      <rPr>
        <b/>
        <sz val="11"/>
        <color theme="1"/>
        <rFont val="Calibri"/>
        <family val="2"/>
        <charset val="238"/>
        <scheme val="minor"/>
      </rPr>
      <t>od 550 do 650 km.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</si>
</sst>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C24" sqref="C24"/>
    </sheetView>
  </sheetViews>
  <sheetFormatPr defaultRowHeight="14.4" x14ac:dyDescent="0.3"/>
  <cols>
    <col min="1" max="1" width="11.44140625" style="1" customWidth="1"/>
    <col min="2" max="2" width="16.33203125" style="1" customWidth="1"/>
    <col min="3" max="3" width="28.44140625" style="1" customWidth="1"/>
    <col min="4" max="4" width="12.5546875" style="1" customWidth="1"/>
    <col min="5" max="5" width="24.88671875" style="1" customWidth="1"/>
    <col min="6" max="6" width="15" style="1" customWidth="1"/>
    <col min="7" max="7" width="19" style="1" customWidth="1"/>
    <col min="8" max="8" width="14" style="1" customWidth="1"/>
    <col min="9" max="9" width="11.44140625" style="1" customWidth="1"/>
  </cols>
  <sheetData>
    <row r="1" spans="1:9" ht="18" x14ac:dyDescent="0.3">
      <c r="A1" s="32" t="s">
        <v>31</v>
      </c>
      <c r="B1" s="32"/>
      <c r="C1" s="32"/>
      <c r="D1" s="32"/>
      <c r="E1" s="32"/>
      <c r="F1" s="32"/>
      <c r="G1" s="11"/>
      <c r="H1" s="11"/>
      <c r="I1" s="11"/>
    </row>
    <row r="2" spans="1:9" x14ac:dyDescent="0.3">
      <c r="A2" s="6"/>
      <c r="B2" s="6"/>
      <c r="C2" s="6"/>
      <c r="D2" s="6"/>
      <c r="E2" s="6"/>
      <c r="F2" s="6"/>
      <c r="G2" s="6"/>
      <c r="H2" s="6"/>
      <c r="I2" s="6"/>
    </row>
    <row r="3" spans="1:9" x14ac:dyDescent="0.3">
      <c r="A3" s="9" t="s">
        <v>8</v>
      </c>
    </row>
    <row r="4" spans="1:9" x14ac:dyDescent="0.3">
      <c r="A4" s="23" t="s">
        <v>9</v>
      </c>
      <c r="B4" s="23"/>
      <c r="C4" s="29">
        <v>1</v>
      </c>
      <c r="D4" s="29"/>
      <c r="E4" s="29"/>
      <c r="F4" s="29"/>
    </row>
    <row r="5" spans="1:9" x14ac:dyDescent="0.3">
      <c r="A5" s="23" t="s">
        <v>10</v>
      </c>
      <c r="B5" s="23"/>
      <c r="C5" s="23">
        <v>40</v>
      </c>
      <c r="D5" s="23"/>
      <c r="E5" s="23"/>
      <c r="F5" s="23"/>
    </row>
    <row r="6" spans="1:9" x14ac:dyDescent="0.3">
      <c r="A6" s="23" t="s">
        <v>13</v>
      </c>
      <c r="B6" s="23"/>
      <c r="C6" s="23" t="s">
        <v>16</v>
      </c>
      <c r="D6" s="23"/>
      <c r="E6" s="23"/>
      <c r="F6" s="23"/>
    </row>
    <row r="7" spans="1:9" x14ac:dyDescent="0.3">
      <c r="A7" s="23" t="s">
        <v>11</v>
      </c>
      <c r="B7" s="23"/>
      <c r="C7" s="23" t="s">
        <v>30</v>
      </c>
      <c r="D7" s="23"/>
      <c r="E7" s="23"/>
      <c r="F7" s="23"/>
    </row>
    <row r="8" spans="1:9" x14ac:dyDescent="0.3">
      <c r="A8" s="23" t="s">
        <v>12</v>
      </c>
      <c r="B8" s="23"/>
      <c r="C8" s="23" t="s">
        <v>32</v>
      </c>
      <c r="D8" s="23"/>
      <c r="E8" s="23"/>
      <c r="F8" s="23"/>
    </row>
    <row r="9" spans="1:9" x14ac:dyDescent="0.3">
      <c r="A9" s="23" t="s">
        <v>17</v>
      </c>
      <c r="B9" s="23"/>
      <c r="C9" s="28" t="s">
        <v>22</v>
      </c>
      <c r="D9" s="23"/>
      <c r="E9" s="23"/>
      <c r="F9" s="23"/>
    </row>
    <row r="10" spans="1:9" x14ac:dyDescent="0.3">
      <c r="A10" s="23" t="s">
        <v>15</v>
      </c>
      <c r="B10" s="23"/>
      <c r="C10" s="23">
        <v>550</v>
      </c>
      <c r="D10" s="23"/>
      <c r="E10" s="23"/>
      <c r="F10" s="23"/>
    </row>
    <row r="11" spans="1:9" x14ac:dyDescent="0.3">
      <c r="A11" s="23" t="s">
        <v>14</v>
      </c>
      <c r="B11" s="23"/>
      <c r="C11" s="23">
        <v>650</v>
      </c>
      <c r="D11" s="23"/>
      <c r="E11" s="23"/>
      <c r="F11" s="23"/>
      <c r="G11" s="6"/>
      <c r="H11" s="6"/>
      <c r="I11" s="6"/>
    </row>
    <row r="12" spans="1:9" ht="29.25" customHeight="1" x14ac:dyDescent="0.3">
      <c r="A12" s="23" t="s">
        <v>18</v>
      </c>
      <c r="B12" s="23"/>
      <c r="C12" s="31" t="s">
        <v>29</v>
      </c>
      <c r="D12" s="31"/>
      <c r="E12" s="31"/>
      <c r="F12" s="31"/>
      <c r="G12" s="6"/>
      <c r="H12" s="6"/>
      <c r="I12" s="6"/>
    </row>
    <row r="13" spans="1:9" x14ac:dyDescent="0.3">
      <c r="A13" s="7"/>
      <c r="B13" s="7"/>
      <c r="C13" s="7"/>
      <c r="D13" s="7"/>
      <c r="E13" s="7"/>
      <c r="F13" s="7"/>
      <c r="G13" s="6"/>
      <c r="H13" s="6"/>
      <c r="I13" s="6"/>
    </row>
    <row r="14" spans="1:9" x14ac:dyDescent="0.3">
      <c r="A14" s="9" t="s">
        <v>7</v>
      </c>
    </row>
    <row r="15" spans="1:9" x14ac:dyDescent="0.3">
      <c r="A15" s="26" t="s">
        <v>0</v>
      </c>
      <c r="B15" s="24" t="s">
        <v>2</v>
      </c>
      <c r="C15" s="25"/>
      <c r="D15" s="24" t="s">
        <v>3</v>
      </c>
      <c r="E15" s="25"/>
      <c r="F15" s="26" t="s">
        <v>4</v>
      </c>
      <c r="G15" s="26" t="s">
        <v>19</v>
      </c>
    </row>
    <row r="16" spans="1:9" x14ac:dyDescent="0.3">
      <c r="A16" s="27"/>
      <c r="B16" s="4" t="s">
        <v>1</v>
      </c>
      <c r="C16" s="8" t="s">
        <v>6</v>
      </c>
      <c r="D16" s="2" t="s">
        <v>20</v>
      </c>
      <c r="E16" s="2" t="s">
        <v>6</v>
      </c>
      <c r="F16" s="27"/>
      <c r="G16" s="27"/>
    </row>
    <row r="17" spans="1:7" x14ac:dyDescent="0.3">
      <c r="A17" s="33">
        <v>46211</v>
      </c>
      <c r="B17" s="15">
        <v>0.33333333333333331</v>
      </c>
      <c r="C17" s="17" t="s">
        <v>23</v>
      </c>
      <c r="D17" s="16">
        <v>0.66666666666666663</v>
      </c>
      <c r="E17" s="10" t="s">
        <v>24</v>
      </c>
      <c r="F17" s="3">
        <v>50</v>
      </c>
      <c r="G17" s="14">
        <f>SUM(F17)</f>
        <v>50</v>
      </c>
    </row>
    <row r="18" spans="1:7" x14ac:dyDescent="0.3">
      <c r="A18" s="33">
        <v>46212</v>
      </c>
      <c r="B18" s="15">
        <v>0.33333333333333331</v>
      </c>
      <c r="C18" s="19" t="s">
        <v>26</v>
      </c>
      <c r="D18" s="16">
        <v>0.66666666666666663</v>
      </c>
      <c r="E18" s="10" t="s">
        <v>24</v>
      </c>
      <c r="F18" s="3">
        <v>40</v>
      </c>
      <c r="G18" s="13">
        <f t="shared" ref="G18:G21" si="0">SUM(F18:F18)</f>
        <v>40</v>
      </c>
    </row>
    <row r="19" spans="1:7" x14ac:dyDescent="0.3">
      <c r="A19" s="34">
        <v>46214</v>
      </c>
      <c r="B19" s="15">
        <v>0.33333333333333331</v>
      </c>
      <c r="C19" s="21" t="s">
        <v>25</v>
      </c>
      <c r="D19" s="16">
        <v>0.66666666666666663</v>
      </c>
      <c r="E19" s="10" t="s">
        <v>24</v>
      </c>
      <c r="F19" s="14">
        <v>60</v>
      </c>
      <c r="G19" s="14">
        <f t="shared" ref="G19" si="1">SUM(F19:F19)</f>
        <v>60</v>
      </c>
    </row>
    <row r="20" spans="1:7" ht="26.4" x14ac:dyDescent="0.3">
      <c r="A20" s="33">
        <v>46216</v>
      </c>
      <c r="B20" s="15">
        <v>0.33333333333333331</v>
      </c>
      <c r="C20" s="22" t="s">
        <v>28</v>
      </c>
      <c r="D20" s="16">
        <v>0.66666666666666663</v>
      </c>
      <c r="E20" s="10" t="s">
        <v>24</v>
      </c>
      <c r="F20" s="3">
        <v>120</v>
      </c>
      <c r="G20" s="14">
        <f>SUM(F20:F20)</f>
        <v>120</v>
      </c>
    </row>
    <row r="21" spans="1:7" ht="26.4" x14ac:dyDescent="0.3">
      <c r="A21" s="33">
        <v>46217</v>
      </c>
      <c r="B21" s="15">
        <v>0.33333333333333331</v>
      </c>
      <c r="C21" s="22" t="s">
        <v>27</v>
      </c>
      <c r="D21" s="16">
        <v>0.66666666666666663</v>
      </c>
      <c r="E21" s="10" t="s">
        <v>24</v>
      </c>
      <c r="F21" s="13">
        <v>55</v>
      </c>
      <c r="G21" s="14">
        <f t="shared" si="0"/>
        <v>55</v>
      </c>
    </row>
    <row r="22" spans="1:7" x14ac:dyDescent="0.3">
      <c r="A22" s="34">
        <v>46218</v>
      </c>
      <c r="B22" s="15">
        <v>0.33333333333333331</v>
      </c>
      <c r="C22" s="18" t="s">
        <v>34</v>
      </c>
      <c r="D22" s="16">
        <v>0.66666666666666663</v>
      </c>
      <c r="E22" s="10" t="s">
        <v>24</v>
      </c>
      <c r="F22" s="3">
        <v>120</v>
      </c>
      <c r="G22" s="14">
        <v>120</v>
      </c>
    </row>
    <row r="23" spans="1:7" x14ac:dyDescent="0.3">
      <c r="A23" s="34">
        <v>46219</v>
      </c>
      <c r="B23" s="15">
        <v>0.33333333333333331</v>
      </c>
      <c r="C23" s="20" t="s">
        <v>33</v>
      </c>
      <c r="D23" s="16">
        <v>0.66666666666666663</v>
      </c>
      <c r="E23" s="10" t="s">
        <v>24</v>
      </c>
      <c r="F23" s="13">
        <v>150</v>
      </c>
      <c r="G23" s="14">
        <v>150</v>
      </c>
    </row>
    <row r="24" spans="1:7" x14ac:dyDescent="0.3">
      <c r="D24" s="5"/>
      <c r="E24" s="5"/>
      <c r="F24" s="6" t="s">
        <v>5</v>
      </c>
      <c r="G24" s="6">
        <f>SUM(G17:G23)</f>
        <v>595</v>
      </c>
    </row>
    <row r="25" spans="1:7" x14ac:dyDescent="0.3">
      <c r="A25" s="1" t="s">
        <v>21</v>
      </c>
    </row>
    <row r="26" spans="1:7" ht="51" customHeight="1" x14ac:dyDescent="0.3">
      <c r="A26" s="30" t="s">
        <v>35</v>
      </c>
      <c r="B26" s="30"/>
      <c r="C26" s="30"/>
      <c r="D26" s="30"/>
      <c r="E26" s="30"/>
      <c r="F26" s="30"/>
      <c r="G26" s="30"/>
    </row>
    <row r="35" spans="1:1" x14ac:dyDescent="0.3">
      <c r="A35" s="12"/>
    </row>
  </sheetData>
  <mergeCells count="25">
    <mergeCell ref="A1:F1"/>
    <mergeCell ref="C8:F8"/>
    <mergeCell ref="C10:F10"/>
    <mergeCell ref="A8:B8"/>
    <mergeCell ref="A9:B9"/>
    <mergeCell ref="A10:B10"/>
    <mergeCell ref="A26:G26"/>
    <mergeCell ref="A11:B11"/>
    <mergeCell ref="A12:B12"/>
    <mergeCell ref="C7:F7"/>
    <mergeCell ref="F15:F16"/>
    <mergeCell ref="C12:F12"/>
    <mergeCell ref="C11:F11"/>
    <mergeCell ref="G15:G16"/>
    <mergeCell ref="A4:B4"/>
    <mergeCell ref="A5:B5"/>
    <mergeCell ref="A6:B6"/>
    <mergeCell ref="D15:E15"/>
    <mergeCell ref="B15:C15"/>
    <mergeCell ref="A15:A16"/>
    <mergeCell ref="C9:F9"/>
    <mergeCell ref="A7:B7"/>
    <mergeCell ref="C4:F4"/>
    <mergeCell ref="C5:F5"/>
    <mergeCell ref="C6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Poszyteka</dc:creator>
  <cp:lastModifiedBy>A.Baczewska</cp:lastModifiedBy>
  <dcterms:created xsi:type="dcterms:W3CDTF">2023-03-08T13:49:20Z</dcterms:created>
  <dcterms:modified xsi:type="dcterms:W3CDTF">2026-03-18T10:54:48Z</dcterms:modified>
</cp:coreProperties>
</file>