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S:\ZamówieniaPubliczne\Ewelina\ZP 2026\ZP TP 2026 8 - opatrunki\2. SWZ  i załączniki\2. SWZ i załączniki\"/>
    </mc:Choice>
  </mc:AlternateContent>
  <xr:revisionPtr revIDLastSave="0" documentId="13_ncr:1_{5D34780E-D404-4669-9EC6-CFE823551FAE}" xr6:coauthVersionLast="47" xr6:coauthVersionMax="47" xr10:uidLastSave="{00000000-0000-0000-0000-000000000000}"/>
  <bookViews>
    <workbookView xWindow="-120" yWindow="-120" windowWidth="29040" windowHeight="15720"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0" i="1" l="1"/>
  <c r="G131" i="1" s="1"/>
  <c r="G129" i="1"/>
  <c r="I129" i="1" s="1"/>
  <c r="G169" i="1"/>
  <c r="G196" i="1"/>
  <c r="G30" i="1"/>
  <c r="G31" i="1"/>
  <c r="I31" i="1" s="1"/>
  <c r="J31" i="1" s="1"/>
  <c r="G120" i="1"/>
  <c r="I223" i="1"/>
  <c r="J223" i="1" s="1"/>
  <c r="I213" i="1"/>
  <c r="J213" i="1" s="1"/>
  <c r="G209" i="1"/>
  <c r="G202" i="1"/>
  <c r="I202" i="1" s="1"/>
  <c r="G201" i="1"/>
  <c r="I201" i="1" s="1"/>
  <c r="G200" i="1"/>
  <c r="G195" i="1"/>
  <c r="G194" i="1"/>
  <c r="G190" i="1"/>
  <c r="G189" i="1"/>
  <c r="G188" i="1"/>
  <c r="G187" i="1"/>
  <c r="G186" i="1"/>
  <c r="G185" i="1"/>
  <c r="G184" i="1"/>
  <c r="I184" i="1" s="1"/>
  <c r="J184" i="1" s="1"/>
  <c r="G183" i="1"/>
  <c r="G182" i="1"/>
  <c r="G181" i="1"/>
  <c r="G180" i="1"/>
  <c r="G179" i="1"/>
  <c r="G178" i="1"/>
  <c r="G177" i="1"/>
  <c r="I177" i="1" s="1"/>
  <c r="J177" i="1" s="1"/>
  <c r="G173" i="1"/>
  <c r="I173" i="1" s="1"/>
  <c r="J173" i="1" s="1"/>
  <c r="G172" i="1"/>
  <c r="G171" i="1"/>
  <c r="G170" i="1"/>
  <c r="G168" i="1"/>
  <c r="G167" i="1"/>
  <c r="G166" i="1"/>
  <c r="I166" i="1" s="1"/>
  <c r="J166" i="1" s="1"/>
  <c r="G159" i="1"/>
  <c r="G162" i="1"/>
  <c r="G161" i="1"/>
  <c r="G160" i="1"/>
  <c r="I160" i="1" s="1"/>
  <c r="G158" i="1"/>
  <c r="I158" i="1" s="1"/>
  <c r="J158" i="1" s="1"/>
  <c r="G157" i="1"/>
  <c r="G156" i="1"/>
  <c r="G155" i="1"/>
  <c r="G154" i="1"/>
  <c r="I154" i="1" s="1"/>
  <c r="G153" i="1"/>
  <c r="I153" i="1" s="1"/>
  <c r="J153" i="1" s="1"/>
  <c r="G149" i="1"/>
  <c r="I149" i="1" s="1"/>
  <c r="G148" i="1"/>
  <c r="G147" i="1"/>
  <c r="G146" i="1"/>
  <c r="I146" i="1" s="1"/>
  <c r="J146" i="1" s="1"/>
  <c r="G145" i="1"/>
  <c r="G144" i="1"/>
  <c r="G143" i="1"/>
  <c r="G142" i="1"/>
  <c r="G136" i="1"/>
  <c r="G137" i="1"/>
  <c r="G138" i="1"/>
  <c r="G135" i="1"/>
  <c r="G134" i="1"/>
  <c r="G125" i="1"/>
  <c r="I125" i="1" s="1"/>
  <c r="J125" i="1" s="1"/>
  <c r="G124" i="1"/>
  <c r="G123" i="1"/>
  <c r="G122" i="1"/>
  <c r="G121" i="1"/>
  <c r="I121" i="1" s="1"/>
  <c r="J121" i="1" s="1"/>
  <c r="G119" i="1"/>
  <c r="G115" i="1"/>
  <c r="G114" i="1"/>
  <c r="G113" i="1"/>
  <c r="G112" i="1"/>
  <c r="G111" i="1"/>
  <c r="I111" i="1" s="1"/>
  <c r="J111" i="1" s="1"/>
  <c r="G110" i="1"/>
  <c r="G106" i="1"/>
  <c r="G105" i="1"/>
  <c r="G104" i="1"/>
  <c r="I104" i="1" s="1"/>
  <c r="G103" i="1"/>
  <c r="G102" i="1"/>
  <c r="G101" i="1"/>
  <c r="I101" i="1" s="1"/>
  <c r="G100" i="1"/>
  <c r="G99" i="1"/>
  <c r="G98" i="1"/>
  <c r="G97" i="1"/>
  <c r="G96" i="1"/>
  <c r="I96" i="1" s="1"/>
  <c r="J96" i="1" s="1"/>
  <c r="G95" i="1"/>
  <c r="G94" i="1"/>
  <c r="G93" i="1"/>
  <c r="G92" i="1"/>
  <c r="G91" i="1"/>
  <c r="G87" i="1"/>
  <c r="G86" i="1"/>
  <c r="G85" i="1"/>
  <c r="G84" i="1"/>
  <c r="G83" i="1"/>
  <c r="G82" i="1"/>
  <c r="G81" i="1"/>
  <c r="G80" i="1"/>
  <c r="G79" i="1"/>
  <c r="G75" i="1"/>
  <c r="I75" i="1" s="1"/>
  <c r="J75" i="1" s="1"/>
  <c r="G74" i="1"/>
  <c r="G73" i="1"/>
  <c r="G72" i="1"/>
  <c r="G71" i="1"/>
  <c r="G70" i="1"/>
  <c r="I70" i="1" s="1"/>
  <c r="J70" i="1" s="1"/>
  <c r="G69" i="1"/>
  <c r="G68" i="1"/>
  <c r="G64" i="1"/>
  <c r="G63" i="1"/>
  <c r="G59" i="1"/>
  <c r="G58" i="1"/>
  <c r="G57" i="1"/>
  <c r="G53" i="1"/>
  <c r="G52" i="1"/>
  <c r="G51" i="1"/>
  <c r="G50" i="1"/>
  <c r="G49" i="1"/>
  <c r="G48" i="1"/>
  <c r="G47" i="1"/>
  <c r="G46" i="1"/>
  <c r="G45" i="1"/>
  <c r="G44" i="1"/>
  <c r="G40" i="1"/>
  <c r="G39" i="1"/>
  <c r="G38" i="1"/>
  <c r="G37" i="1"/>
  <c r="I37" i="1" s="1"/>
  <c r="J37" i="1" s="1"/>
  <c r="G36" i="1"/>
  <c r="G35" i="1"/>
  <c r="G34" i="1"/>
  <c r="G33" i="1"/>
  <c r="G32" i="1"/>
  <c r="I32" i="1" s="1"/>
  <c r="J32" i="1" s="1"/>
  <c r="G29" i="1"/>
  <c r="G28" i="1"/>
  <c r="G24" i="1"/>
  <c r="G23" i="1"/>
  <c r="G22" i="1"/>
  <c r="G21" i="1"/>
  <c r="G20" i="1"/>
  <c r="G19" i="1"/>
  <c r="G18" i="1"/>
  <c r="G17" i="1"/>
  <c r="G16" i="1"/>
  <c r="I16" i="1" s="1"/>
  <c r="J16" i="1" s="1"/>
  <c r="G15" i="1"/>
  <c r="G14" i="1"/>
  <c r="G13" i="1"/>
  <c r="G12" i="1"/>
  <c r="G11" i="1"/>
  <c r="I11" i="1" s="1"/>
  <c r="J11" i="1" s="1"/>
  <c r="G60" i="1" l="1"/>
  <c r="J129" i="1"/>
  <c r="I130" i="1"/>
  <c r="J130" i="1" s="1"/>
  <c r="I169" i="1"/>
  <c r="J169" i="1" s="1"/>
  <c r="I196" i="1"/>
  <c r="J196" i="1" s="1"/>
  <c r="G197" i="1"/>
  <c r="I30" i="1"/>
  <c r="J30" i="1" s="1"/>
  <c r="G88" i="1"/>
  <c r="G116" i="1"/>
  <c r="G65" i="1"/>
  <c r="G41" i="1"/>
  <c r="G191" i="1"/>
  <c r="G150" i="1"/>
  <c r="G76" i="1"/>
  <c r="G54" i="1"/>
  <c r="G220" i="1"/>
  <c r="I120" i="1"/>
  <c r="J120" i="1" s="1"/>
  <c r="G174" i="1"/>
  <c r="G126" i="1"/>
  <c r="G230" i="1"/>
  <c r="G25" i="1"/>
  <c r="G204" i="1"/>
  <c r="G163" i="1"/>
  <c r="G107" i="1"/>
  <c r="G139" i="1"/>
  <c r="I71" i="1"/>
  <c r="J71" i="1" s="1"/>
  <c r="J154" i="1"/>
  <c r="I12" i="1"/>
  <c r="J12" i="1" s="1"/>
  <c r="J101" i="1"/>
  <c r="I15" i="1"/>
  <c r="J15" i="1" s="1"/>
  <c r="I224" i="1"/>
  <c r="J224" i="1" s="1"/>
  <c r="I225" i="1"/>
  <c r="J225" i="1" s="1"/>
  <c r="I226" i="1"/>
  <c r="J226" i="1" s="1"/>
  <c r="I227" i="1"/>
  <c r="J227" i="1" s="1"/>
  <c r="I228" i="1"/>
  <c r="J228" i="1" s="1"/>
  <c r="I229" i="1"/>
  <c r="J229" i="1" s="1"/>
  <c r="I214" i="1"/>
  <c r="J214" i="1" s="1"/>
  <c r="I215" i="1"/>
  <c r="J215" i="1" s="1"/>
  <c r="I216" i="1"/>
  <c r="J216" i="1" s="1"/>
  <c r="I217" i="1"/>
  <c r="J217" i="1" s="1"/>
  <c r="I218" i="1"/>
  <c r="J218" i="1" s="1"/>
  <c r="I212" i="1"/>
  <c r="I219" i="1"/>
  <c r="J219" i="1" s="1"/>
  <c r="I208" i="1"/>
  <c r="I200" i="1"/>
  <c r="J201" i="1"/>
  <c r="J202" i="1"/>
  <c r="I203" i="1"/>
  <c r="J203" i="1" s="1"/>
  <c r="I194" i="1"/>
  <c r="I195" i="1"/>
  <c r="J195" i="1" s="1"/>
  <c r="I178" i="1"/>
  <c r="I185" i="1"/>
  <c r="J185" i="1" s="1"/>
  <c r="I179" i="1"/>
  <c r="J179" i="1" s="1"/>
  <c r="I186" i="1"/>
  <c r="J186" i="1" s="1"/>
  <c r="I180" i="1"/>
  <c r="J180" i="1" s="1"/>
  <c r="I187" i="1"/>
  <c r="J187" i="1" s="1"/>
  <c r="I181" i="1"/>
  <c r="J181" i="1" s="1"/>
  <c r="I188" i="1"/>
  <c r="J188" i="1" s="1"/>
  <c r="I182" i="1"/>
  <c r="J182" i="1" s="1"/>
  <c r="I189" i="1"/>
  <c r="J189" i="1" s="1"/>
  <c r="I183" i="1"/>
  <c r="J183" i="1" s="1"/>
  <c r="I190" i="1"/>
  <c r="J190" i="1" s="1"/>
  <c r="I167" i="1"/>
  <c r="J167" i="1" s="1"/>
  <c r="I168" i="1"/>
  <c r="J168" i="1" s="1"/>
  <c r="I170" i="1"/>
  <c r="J170" i="1" s="1"/>
  <c r="I171" i="1"/>
  <c r="J171" i="1" s="1"/>
  <c r="I172" i="1"/>
  <c r="J172" i="1" s="1"/>
  <c r="I159" i="1"/>
  <c r="J159" i="1" s="1"/>
  <c r="J160" i="1"/>
  <c r="I157" i="1"/>
  <c r="J157" i="1" s="1"/>
  <c r="I161" i="1"/>
  <c r="J161" i="1" s="1"/>
  <c r="I162" i="1"/>
  <c r="J162" i="1" s="1"/>
  <c r="I156" i="1"/>
  <c r="J156" i="1" s="1"/>
  <c r="I155" i="1"/>
  <c r="J149" i="1"/>
  <c r="I148" i="1"/>
  <c r="J148" i="1" s="1"/>
  <c r="I147" i="1"/>
  <c r="J147" i="1" s="1"/>
  <c r="I145" i="1"/>
  <c r="J145" i="1" s="1"/>
  <c r="I144" i="1"/>
  <c r="J144" i="1" s="1"/>
  <c r="I143" i="1"/>
  <c r="J143" i="1" s="1"/>
  <c r="I142" i="1"/>
  <c r="J142" i="1" s="1"/>
  <c r="I136" i="1"/>
  <c r="J136" i="1" s="1"/>
  <c r="I137" i="1"/>
  <c r="J137" i="1" s="1"/>
  <c r="I138" i="1"/>
  <c r="J138" i="1" s="1"/>
  <c r="I135" i="1"/>
  <c r="J135" i="1" s="1"/>
  <c r="I134" i="1"/>
  <c r="J134" i="1" s="1"/>
  <c r="I124" i="1"/>
  <c r="J124" i="1" s="1"/>
  <c r="I123" i="1"/>
  <c r="J123" i="1" s="1"/>
  <c r="I122" i="1"/>
  <c r="J122" i="1" s="1"/>
  <c r="I119" i="1"/>
  <c r="I115" i="1"/>
  <c r="J115" i="1" s="1"/>
  <c r="I114" i="1"/>
  <c r="J114" i="1" s="1"/>
  <c r="I113" i="1"/>
  <c r="J113" i="1" s="1"/>
  <c r="I112" i="1"/>
  <c r="J112" i="1" s="1"/>
  <c r="I110" i="1"/>
  <c r="I106" i="1"/>
  <c r="J106" i="1" s="1"/>
  <c r="I105" i="1"/>
  <c r="J105" i="1" s="1"/>
  <c r="J104" i="1"/>
  <c r="I103" i="1"/>
  <c r="J103" i="1" s="1"/>
  <c r="I102" i="1"/>
  <c r="J102" i="1" s="1"/>
  <c r="I100" i="1"/>
  <c r="J100" i="1" s="1"/>
  <c r="I99" i="1"/>
  <c r="J99" i="1" s="1"/>
  <c r="I98" i="1"/>
  <c r="J98" i="1" s="1"/>
  <c r="I97" i="1"/>
  <c r="J97" i="1" s="1"/>
  <c r="I95" i="1"/>
  <c r="J95" i="1" s="1"/>
  <c r="I94" i="1"/>
  <c r="J94" i="1" s="1"/>
  <c r="I93" i="1"/>
  <c r="J93" i="1" s="1"/>
  <c r="I92" i="1"/>
  <c r="J92" i="1" s="1"/>
  <c r="I91" i="1"/>
  <c r="I87" i="1"/>
  <c r="J87" i="1" s="1"/>
  <c r="I86" i="1"/>
  <c r="J86" i="1" s="1"/>
  <c r="I85" i="1"/>
  <c r="J85" i="1" s="1"/>
  <c r="I84" i="1"/>
  <c r="J84" i="1" s="1"/>
  <c r="I83" i="1"/>
  <c r="J83" i="1" s="1"/>
  <c r="I82" i="1"/>
  <c r="J82" i="1" s="1"/>
  <c r="I81" i="1"/>
  <c r="J81" i="1" s="1"/>
  <c r="I80" i="1"/>
  <c r="J80" i="1" s="1"/>
  <c r="I79" i="1"/>
  <c r="I74" i="1"/>
  <c r="J74" i="1" s="1"/>
  <c r="I73" i="1"/>
  <c r="J73" i="1" s="1"/>
  <c r="I72" i="1"/>
  <c r="J72" i="1" s="1"/>
  <c r="I69" i="1"/>
  <c r="J69" i="1" s="1"/>
  <c r="I68" i="1"/>
  <c r="I64" i="1"/>
  <c r="J64" i="1" s="1"/>
  <c r="I63" i="1"/>
  <c r="I59" i="1"/>
  <c r="J59" i="1" s="1"/>
  <c r="I58" i="1"/>
  <c r="J58" i="1" s="1"/>
  <c r="I57" i="1"/>
  <c r="I53" i="1"/>
  <c r="J53" i="1" s="1"/>
  <c r="I52" i="1"/>
  <c r="J52" i="1" s="1"/>
  <c r="I51" i="1"/>
  <c r="J51" i="1" s="1"/>
  <c r="I50" i="1"/>
  <c r="J50" i="1" s="1"/>
  <c r="I49" i="1"/>
  <c r="J49" i="1" s="1"/>
  <c r="I48" i="1"/>
  <c r="J48" i="1" s="1"/>
  <c r="I47" i="1"/>
  <c r="J47" i="1" s="1"/>
  <c r="I46" i="1"/>
  <c r="J46" i="1" s="1"/>
  <c r="I45" i="1"/>
  <c r="J45" i="1" s="1"/>
  <c r="I44" i="1"/>
  <c r="I40" i="1"/>
  <c r="J40" i="1" s="1"/>
  <c r="I39" i="1"/>
  <c r="J39" i="1" s="1"/>
  <c r="I38" i="1"/>
  <c r="J38" i="1" s="1"/>
  <c r="I36" i="1"/>
  <c r="J36" i="1" s="1"/>
  <c r="I35" i="1"/>
  <c r="J35" i="1" s="1"/>
  <c r="I34" i="1"/>
  <c r="J34" i="1" s="1"/>
  <c r="I33" i="1"/>
  <c r="J33" i="1" s="1"/>
  <c r="I29" i="1"/>
  <c r="J29" i="1" s="1"/>
  <c r="I28" i="1"/>
  <c r="I24" i="1"/>
  <c r="J24" i="1" s="1"/>
  <c r="I23" i="1"/>
  <c r="J23" i="1" s="1"/>
  <c r="I22" i="1"/>
  <c r="J22" i="1" s="1"/>
  <c r="I21" i="1"/>
  <c r="J21" i="1" s="1"/>
  <c r="I20" i="1"/>
  <c r="J20" i="1" s="1"/>
  <c r="I19" i="1"/>
  <c r="J19" i="1" s="1"/>
  <c r="I18" i="1"/>
  <c r="J18" i="1" s="1"/>
  <c r="I17" i="1"/>
  <c r="J17" i="1" s="1"/>
  <c r="I14" i="1"/>
  <c r="J14" i="1" s="1"/>
  <c r="I13" i="1"/>
  <c r="J13" i="1" s="1"/>
  <c r="I65" i="1" l="1"/>
  <c r="J139" i="1"/>
  <c r="J25" i="1"/>
  <c r="J230" i="1"/>
  <c r="J131" i="1"/>
  <c r="I131" i="1"/>
  <c r="J208" i="1"/>
  <c r="J209" i="1" s="1"/>
  <c r="I209" i="1"/>
  <c r="J79" i="1"/>
  <c r="J88" i="1" s="1"/>
  <c r="I88" i="1"/>
  <c r="J150" i="1"/>
  <c r="I150" i="1"/>
  <c r="J212" i="1"/>
  <c r="J220" i="1" s="1"/>
  <c r="I220" i="1"/>
  <c r="J110" i="1"/>
  <c r="J116" i="1" s="1"/>
  <c r="I116" i="1"/>
  <c r="I230" i="1"/>
  <c r="J57" i="1"/>
  <c r="J60" i="1" s="1"/>
  <c r="I60" i="1"/>
  <c r="I174" i="1"/>
  <c r="J194" i="1"/>
  <c r="J197" i="1" s="1"/>
  <c r="I197" i="1"/>
  <c r="J68" i="1"/>
  <c r="J76" i="1" s="1"/>
  <c r="I76" i="1"/>
  <c r="J44" i="1"/>
  <c r="J54" i="1" s="1"/>
  <c r="I54" i="1"/>
  <c r="I139" i="1"/>
  <c r="J174" i="1"/>
  <c r="I25" i="1"/>
  <c r="J28" i="1"/>
  <c r="J41" i="1" s="1"/>
  <c r="I41" i="1"/>
  <c r="J178" i="1"/>
  <c r="J191" i="1" s="1"/>
  <c r="I191" i="1"/>
  <c r="J119" i="1"/>
  <c r="J126" i="1" s="1"/>
  <c r="I126" i="1"/>
  <c r="J200" i="1"/>
  <c r="J204" i="1" s="1"/>
  <c r="I204" i="1"/>
  <c r="J155" i="1"/>
  <c r="J163" i="1" s="1"/>
  <c r="I163" i="1"/>
  <c r="J91" i="1"/>
  <c r="J107" i="1" s="1"/>
  <c r="I107" i="1"/>
  <c r="J63" i="1"/>
  <c r="J65" i="1" s="1"/>
</calcChain>
</file>

<file path=xl/sharedStrings.xml><?xml version="1.0" encoding="utf-8"?>
<sst xmlns="http://schemas.openxmlformats.org/spreadsheetml/2006/main" count="805" uniqueCount="269">
  <si>
    <t>Pakiet  01</t>
  </si>
  <si>
    <t>Lp</t>
  </si>
  <si>
    <t>Artykuł</t>
  </si>
  <si>
    <t>Szczegółowy opis pozycji</t>
  </si>
  <si>
    <t>Ilość</t>
  </si>
  <si>
    <t>JM</t>
  </si>
  <si>
    <t>Cena netto</t>
  </si>
  <si>
    <t>Wartość netto</t>
  </si>
  <si>
    <t>Stawka VAT</t>
  </si>
  <si>
    <t>Wartość VAT</t>
  </si>
  <si>
    <t>Wartość brutto</t>
  </si>
  <si>
    <t>Nazwa handlowa, producent</t>
  </si>
  <si>
    <t>Ilość szt. w opakowaniu handlowym</t>
  </si>
  <si>
    <t>Cena netto za op. handlowe</t>
  </si>
  <si>
    <t>Nr katalogowy</t>
  </si>
  <si>
    <t>Opatrunek  sterylny bakteriobójczy o dużej chłonnosci z dodatkiem srebra jonowego i nylonowych włókien wzmacniajacych.Może pozostać na ranie do 21 dni.</t>
  </si>
  <si>
    <t>Postać: OPATRUNEK; dawka: 15x17cm</t>
  </si>
  <si>
    <t>szt.</t>
  </si>
  <si>
    <t>Opatrunek antybakteryjny regulujacy poziom wilgotności w ranie.Część chłonna zawiera pianke poliuretanowa a warstwa kontaktowa strukture włókien z jonami srebra.Przylepny na kość krzyżową</t>
  </si>
  <si>
    <t>Postać: OPATRUNEK; dawka: 16,9x20cm</t>
  </si>
  <si>
    <t>Opatrunek antybakteryjny regulujacy poziom wilgotności w ranie.Częsc chłonna zawiera pianke poliuretanowa a warstwa kontaktowa strukture włókien z jonami srebra.Przylepny na piętę</t>
  </si>
  <si>
    <t>Postać:  ; dawka: 14,5x19,8</t>
  </si>
  <si>
    <t>Opatrunek hydrowłóknisty o wysokich właściwościach chłonnych. W kontakcie z wysiękiem tworzy żel. Posiadający zdolność sekwencji. Charakteryzujący się wysoką wytrzymałością (min. 0.6 N/cm). Opatrunek przeznaczony do zaopatrywania ran zainfekowanych, owrzodzeń,odleżyn,owrzodzeń stopy cukrzycowej,ran oparzeniowych oraz chirurgicznych</t>
  </si>
  <si>
    <t>Postać:  ; dawka: 10cmx10cm  pakowane po 10 sztuk</t>
  </si>
  <si>
    <t>op.</t>
  </si>
  <si>
    <t>OPATRUNEK NIETKANY TYPU HYDROWŁÓKNISTEGO Z WŁÓKIEN KARBOKSY METYLOCELULOZY SODOWEJ Z DODATKIEM 1,2 % JONÓW SREBRA;TWORZĄCY WILGOTNE ŚRODOWISKO GOJENIA RANY;POCHŁANIAJĄCY I ZATRZYMUJĄCY DUŻE ILOŚCI WYSIĘKU WRAZ Z DROBNOUSTROJAMI;WSPOMAGAJĄCY USUWANIE MARTWICY</t>
  </si>
  <si>
    <t>Postać: OPATRUNEK; dawka: 15 cm x 15 cm</t>
  </si>
  <si>
    <t>Postać: OPATRUNEK; dawka: 10 cm x 10 cm</t>
  </si>
  <si>
    <t>Postać: OPATRUNEK; dawka: 20 cm x 30 cm</t>
  </si>
  <si>
    <t>Opatrunek piankowy wykonany z pianki poliuretanowej, charakteryzujący się dużą chłonnością oraz wysokim potencjałem retencyjnym. Zapewniający optymalne wilgotne środowisko rany. Możliwość stosowania opatrunku pod kompresjoterapią. Zalecany do zaopatrywania owrzodzeń żylnych odleżyn ran pourazowych oraz operacyjnych. Samoprzylepny.</t>
  </si>
  <si>
    <t>Opatrunek hydrokoloidowy samoprzylepny półprzeźroczysty ,wodoodporny</t>
  </si>
  <si>
    <t>opatrunek 10cmx10cm</t>
  </si>
  <si>
    <t>Opatrunek hydrokoloidowy samoprzylepny półprzeźroczysty z sygnalizatorem do zmiany opatrunku</t>
  </si>
  <si>
    <t>opatrunek 14cmx14cm</t>
  </si>
  <si>
    <t>Opatrunek cienki i półprzeżroczysty hydrokoloidowy  złożony z 3-hydrokoloidów zawieszonych w macierzy polimerowej na rany płytkie z małym wysiękiem</t>
  </si>
  <si>
    <t>Opatrunek hydrokoloidowy  złożony z 3-hydrokoloidów zawieszonych w macierzy polimerowej na rany płytkie z małym wysiękiem</t>
  </si>
  <si>
    <t>Opatrunek o wysokim stopniu zatrzymania płynów ,króry kontroluje poziom wysięku-superabsorber,nieprzylepny</t>
  </si>
  <si>
    <t>Żel hydrokoloidowy do leczenia ran suchych z martwicą  suchą.Skład karboksymetyloceluloza,pektyna .</t>
  </si>
  <si>
    <t>Postać:  ; dawka: 30g</t>
  </si>
  <si>
    <t>RAZEM:</t>
  </si>
  <si>
    <t>pakiet 02</t>
  </si>
  <si>
    <t>Seton z gazy sterylny 17- nitk 4 warstw.</t>
  </si>
  <si>
    <t>Postać:  ; dawka: 2 m x 1 cm.</t>
  </si>
  <si>
    <t>Postać:  ; dawka: 2 m x 2 cm.</t>
  </si>
  <si>
    <t>Tupfer gazowy fasolka 17 nitkowe nie jałowy.</t>
  </si>
  <si>
    <t>Postać:  ; dawka: 15 cm x 15 cm x 500 szt</t>
  </si>
  <si>
    <t>Tupfer gazowy kula 17 nitkowe nie jałowy.</t>
  </si>
  <si>
    <t>Postać:  ; dawka: 50 cm x 50 cm x 25 szt</t>
  </si>
  <si>
    <t>Postać:  ; dawka: 20 cm x 20 cm x 250 szt</t>
  </si>
  <si>
    <t>Postać:  ; dawka: 15 cmx 15 cm x 250 szt</t>
  </si>
  <si>
    <t>Postać:  ; dawka: 30 cm x 30 cm x 50 szt</t>
  </si>
  <si>
    <t>Tupfer gazowy fasolka 17 nitkowe jałowe</t>
  </si>
  <si>
    <t>Postać:  ; dawka: 9,5 cm x 9,5 cm  x 5 szt.</t>
  </si>
  <si>
    <t>pakiet 03</t>
  </si>
  <si>
    <t>CHUSTA TRÓJKĄTNA BAWEŁNIANA</t>
  </si>
  <si>
    <t>Postać: CHUSTA</t>
  </si>
  <si>
    <t>ELASTYCZNA SIATKA OPATRUNKOWA O DŁUGOŚCI 10 m W STANIE SWOBODNYM (BIODRO,BRZUCH)</t>
  </si>
  <si>
    <t>Postać:  ; dawka: 10 m</t>
  </si>
  <si>
    <t>ELASTYCZNA SIATKA OPATRUNKOWA O DŁUGOŚCI 10 m W STANIE SWOBODNYM (DŁOŃ,STOPA)</t>
  </si>
  <si>
    <t>ELASTYCZNA SIATKA OPATRUNKOWA O DŁUGOŚCI 10 m W STANIE SWOBODNYM (GŁOWA,BIODRO,UDO)</t>
  </si>
  <si>
    <t>ELASTYCZNA SIATKA OPATRUNKOWA O DŁUGOŚCI 10 m W STANIE SWOBODNYM (KLATKA PIERSIOWA, BRZUCH)</t>
  </si>
  <si>
    <t>ELASTYCZNA SIATKA OPATRUNKOWA O DŁUGOŚCI 10 m W STANIE SWOBODNYM (PODUDZIE,KOLANO,RAMIĘ,STOPA ŁOKIEĆ)</t>
  </si>
  <si>
    <t>Postać:  ; dawka: 10 m.</t>
  </si>
  <si>
    <t>ELASTYCZNA SIATKA OPATRUNKOWA O DŁUGOŚCI 10 m W STANIE SWOBODNYM (RAMIĘ,GŁOWA, PODUDZIE,KOLANO)</t>
  </si>
  <si>
    <t>GAZA OPATRUNKOWA JAŁOWA 17 NITKOWA</t>
  </si>
  <si>
    <t>Postać: GAZA; dawka: 1mx1m</t>
  </si>
  <si>
    <t>WATA BAWEŁNIANA</t>
  </si>
  <si>
    <t>Postać: WATA; dawka: 500 g</t>
  </si>
  <si>
    <t>WATA CELULOZOWA PŁATY. OPAKOWANIE 5 KG.</t>
  </si>
  <si>
    <t>Postać: PŁATY; dawka: 40 cm x 60 cm</t>
  </si>
  <si>
    <t>Pakiet 04</t>
  </si>
  <si>
    <t>JAŁOWE KOMPRESY DO ODSĄCZANIA PŁYNÓW USTROJOWYCH PRZY OPERACJACH NAUROCHIRURGICZNYCH. WYKONANE Z 4 - WARSTWOWEJ WŁÓKNINY Z TRWALE PRZYMOCOWANĄ NITKĄ KONTRASTUJĄCĄ W PROMIENIACH RTG. ROZMIAR 15 mm x 15 mm.</t>
  </si>
  <si>
    <t xml:space="preserve">Postać: 15 mm x 15 mm </t>
  </si>
  <si>
    <t>JAŁOWE KOMPRESY DO ODSĄCZANIA PŁYNÓW USTROJOWYCH PRZY OPERACJACH NAUROCHIRURGICZNYCH. WYKONANE Z 4 - WARSTWOWEJ WŁÓKNINY Z TRWALE PRZYMOCOWANĄ NITKĄ KONTRASTUJĄCĄ W PROMIENIACH RTG. ROZMIAR 20 mm x 50 mm.</t>
  </si>
  <si>
    <t xml:space="preserve">Postać: 20 mm x 50 mm </t>
  </si>
  <si>
    <t>JAŁOWE KOMPRESY DO ODSĄCZANIA PŁYNÓW USTROJOWYCH PRZY OPERACJACH NAUROCHIRURGICZNYCH. WYKONANE Z 4 - WARSTWOWEJ WŁÓKNINY Z TRWALE PRZYMOCOWANĄ NITKĄ KONTRASTUJĄCĄ W PROMIENIACH RTG. ROZMIAR 50 mm x 90 mm.</t>
  </si>
  <si>
    <t xml:space="preserve">Postać: 50 mm x 90 mm </t>
  </si>
  <si>
    <t>pakiet 05</t>
  </si>
  <si>
    <t>Opatrunek parafinowy</t>
  </si>
  <si>
    <t>Postać:  ; dawka: 10 cm x 10 cm</t>
  </si>
  <si>
    <t>Postać:  ; dawka: 10 cm x 40 cm</t>
  </si>
  <si>
    <t>pakiet 06</t>
  </si>
  <si>
    <t>PRZYLEPIEC NA TKANINIE POKRYTY HYPOALERGICZNYM KLEJEM AKRYLOWYM</t>
  </si>
  <si>
    <t>Postać: PRZYLEPIEC; dawka: 2,5 CM X 5 M</t>
  </si>
  <si>
    <t>Postać: PRZYLEPIEC; dawka: 1,25 CM X 5 M</t>
  </si>
  <si>
    <t>Postać: PRZYLEPIEC; dawka: 5 CM X 5 M</t>
  </si>
  <si>
    <t>PRZYLEPIEC WŁÓKNINOWY NIEJAŁOWY</t>
  </si>
  <si>
    <t>Postać: ROLKA; dawka: 10 m x 10 cm</t>
  </si>
  <si>
    <t>Postać: ROLKA; dawka: 10 m x 15 cm</t>
  </si>
  <si>
    <t>Postać: PASKI; dawka: 6 MM X 100 MM</t>
  </si>
  <si>
    <t>Postać: PASKI; dawka: 6 MM X 75 MM</t>
  </si>
  <si>
    <t>Postać: PASKI; dawka: 12 MM X 100 MM</t>
  </si>
  <si>
    <t>pakiet 07</t>
  </si>
  <si>
    <t xml:space="preserve">Elastyczna opaska podtrzymująca o rozciągliwości 85% i właściwościach kohezyjnych z podwójnym  efektem szczepialności, nie przyczepiająca się do skóry, włosów i odzieży, nie zawierjająca lateksu i nadająca się do sterylizacji. Pakowana pojedyńczo.
</t>
  </si>
  <si>
    <t>Postać:  ; dawka: 10cmx4m</t>
  </si>
  <si>
    <t>Postać:  ; dawka: 12cmx20m</t>
  </si>
  <si>
    <t>Postać:  ; dawka: 8cmx20m</t>
  </si>
  <si>
    <t>Postać:  ; dawka: 12cmx4m</t>
  </si>
  <si>
    <t>Jałowy antybakteryjny opatrunek z maścią zawierający srebro metaliczne.  Materiał nośny siatka poliamidowa pokryta srebrem metalicznym i impregnowana nie zawierającą wazeliny maścią z triglicerydów. Aktywny na bakterie gram-ujemne , gramdodat ,MRSA</t>
  </si>
  <si>
    <t>Postać:  ; dawka: 10x10cm</t>
  </si>
  <si>
    <t>Postać:  ; dawka: 10x20cm</t>
  </si>
  <si>
    <t>Włókninowy opatrunek do wkłuć obwodowych z dodatkową podkładką, z wycięciem na port pionowy na kleju akrylowym bez zawartości uczulajacego tlenku cynku lub hypoalergicznym kleju kałczukowym</t>
  </si>
  <si>
    <t>Postać: OPATRUNEK; dawka: 6x8cm</t>
  </si>
  <si>
    <t>Plastry do nieinwazyjnego zamykania ran i nacięć chirurgicznych.zastępujące nici chirurgiczne.</t>
  </si>
  <si>
    <t>Postać: plaster; dawka: 3mmx76mm a 50</t>
  </si>
  <si>
    <t>op</t>
  </si>
  <si>
    <t>Postać: plaster; dawka: 6mm100mm a 50</t>
  </si>
  <si>
    <t>Postać: plaster; dawka: 25mmx127mm a200</t>
  </si>
  <si>
    <t xml:space="preserve">Przezroczysty opatrunek hydrożelowy,wyposażony w folie samoprzylepną pozostający na ranie przez 7 dni
</t>
  </si>
  <si>
    <t>Postać:  ; dawka: 7,5cmx10cm</t>
  </si>
  <si>
    <t xml:space="preserve">Kompres gazowy jałowy 17N12W
KOMPRES 10cmx10cm, pakowany po 20 szt.
</t>
  </si>
  <si>
    <t xml:space="preserve">Postać:  </t>
  </si>
  <si>
    <t xml:space="preserve">Kompres gazowy jałowy17N 12 w
KOMPRES, 10cmx10cm, pakowany po 10 szt.
</t>
  </si>
  <si>
    <t>KOMPRES GAZOWY JAŁOWY 17-NITKOWY, 12 WARSTWOWY ,a 3-5 szt KOMPRES, 5cmx5cm</t>
  </si>
  <si>
    <t>Kompres gazowy jałowy 17N 12 w KOMPRES, 5cm x5cm pakowany po 20 szt.</t>
  </si>
  <si>
    <t>Kompres gazowy jałowy 17N 12 w KOMPRES,  7,5 X 7,5  PAKOWANY PO 20 SZT.</t>
  </si>
  <si>
    <t xml:space="preserve">KOMPRES GAZOWY JAŁOWY 17-NITKOWY, 12 WARSTWOWY, a’ 3-5 szt.
KOMPRES, 7,5 cm x 7,5 cm
</t>
  </si>
  <si>
    <t xml:space="preserve">KOMPRES GAZOWY JAŁOWY 17-NITKOWY, 12 WARSTWOWY, a' 3-5 szt.
KOMPRES, 10 cm x 10 cm
</t>
  </si>
  <si>
    <t xml:space="preserve">KOMPRES GAZOWY NIEJAŁOWY 17-NITKOWY, 12 WARSTWOWY, a' 100 szt.
KOMPRES, 5 cm x 5 cm x 100 szt.
</t>
  </si>
  <si>
    <t xml:space="preserve">KOMPRES GAZOWY NIEJAŁOWY 17-NITKOWY, 12 WARSTWOWY, a’ 100 szt.
KOMPRES, 10 cm x 10 cm x 100 szt.
</t>
  </si>
  <si>
    <t xml:space="preserve">KOMPRES GAZOWY NIEJAŁOWY 17-NITKOWY, 12 WARSTWOWY, a' 100 szt.
KOMPRES, 7,5 cm x 7,5 cm x 100 szt
</t>
  </si>
  <si>
    <t xml:space="preserve">KOMPRES GAZOWY NIEJAŁOWY 17-NITKOWY, 16 WARSTWOWY, a' 100 szt.
KOMPRES, 10 cm x 10 cm x 100 szt.
</t>
  </si>
  <si>
    <t xml:space="preserve">KOMPRES GAZOWY NIEJAŁOWY 17-NITKOWY, 16 WARSTWOWY, a' 100 szt.
KOMPRES, 7,5 cm x 7,5 cm x 100 szt.
</t>
  </si>
  <si>
    <t xml:space="preserve">KOMPRES GAZOWY NIEJAŁOWY 17-NITKOWY, 16 WARSTWOWY, a' 100 szt.
KOMPRES, 5 cm x 5 cm x 100 szt.
</t>
  </si>
  <si>
    <t>pakiet 10</t>
  </si>
  <si>
    <t>HYPOALERGICZNY PLASTER OPATRUNKOWY NA KLEJU BEZ ZAWARTOŚCI UCZULAJĄCEGO TLENKU CYNKU I KAUCZUKU</t>
  </si>
  <si>
    <t>Postać: PLASTER; dawka: 1 m x 6 cm</t>
  </si>
  <si>
    <t>Postać: PLASTER; dawka: 1 m x 8 cm</t>
  </si>
  <si>
    <t>PRZYLEPIEC CHIRURGICZNY, HYPOALERGICZNY, WŁÓKNINOWY, Z KLEJEM AKRYLOWYM, W KOLORZE BIAŁYM, ODDYCHAJĄCY, W ROLCE.</t>
  </si>
  <si>
    <t>Postać: PRZYLEPIEC; dawka: 5 CM X 9,14 M</t>
  </si>
  <si>
    <t>PRZYLEPIEC CHIRURGICZNY W 100 % Z WŁÓKNINY POLIESTROWEJ, HYPOALERGICZNY, PERFOROWANY NA CAŁEJ POWIERZCHNI UMOŻLIWIAJĄCEJ PRECYZYJNE DZIELENIE BEZ NOŻYCZEK WZDŁUŻ I W POPRZEK, ODDYCHAJĄCY, Z KLEJEM AKRYLOWYM BEZ ZAWARTOŚCI UCZULAJĄCEGO TLENKU CYNKU.</t>
  </si>
  <si>
    <t>Postać: PRZYLEPIEC; dawka: 2,5 CM X 9,14 M</t>
  </si>
  <si>
    <t>Włókninowy, hypoalergiczny przylepiec chirurgiczny z klejem akrylowym w kolorze białym na rolce</t>
  </si>
  <si>
    <t>Postać: PRZYLEPIEC; dawka: 1,25cm x 9,14m</t>
  </si>
  <si>
    <t>Postać: PRZYLEPIEC; dawka: 2,5cm x 9,14m</t>
  </si>
  <si>
    <t>pakiet 11</t>
  </si>
  <si>
    <t>Opatrunek piankowy o strukturze podobnej do plastra miodu z przezroczystą wodoszczelna  folią ochronną.Sterylny.</t>
  </si>
  <si>
    <t>Postać:  ; dawka: 15cmx10cm a 20 sztuk</t>
  </si>
  <si>
    <t>Postać:  ; dawka: 20 cmx 10cm a20 sztuk</t>
  </si>
  <si>
    <t>Postać:  ; dawka: 17,5 cmx 17,5cm a10 sztuk</t>
  </si>
  <si>
    <t>Postać:  ; dawka: 12,9 cmx 10,3cm a10 sztuk</t>
  </si>
  <si>
    <t>Postać:  ; dawka: 12,9 cmx 12,9cm a10 sztuk</t>
  </si>
  <si>
    <t>Postać:  ; dawka: 10cmx 10cm a10 sztuk</t>
  </si>
  <si>
    <t>pakiet 12</t>
  </si>
  <si>
    <t>pakiet 13</t>
  </si>
  <si>
    <t>Sterylny przezroczysty opatrunek do mocowania cewników centralnych o wysokiej przepuszczalności dla pary wodnej (nakładany w sposób nierównomierny), z klejem wrażliwym na siłę nacisku, opakowanie folia-folia</t>
  </si>
  <si>
    <t>Postać: OPATRUNEK; dawka: 10cm x 12cm</t>
  </si>
  <si>
    <t>Sterylny przezroczysty opatrunek do mocowania kaniul obwodowych i cewników centralnych u dzieci, metka do oznaczenia, odporny na działanie środków dezynfekcyjnych zawierających alkohol, klej akrylowy równomiernie rozprowadzony na całej powierzchni przylegania.</t>
  </si>
  <si>
    <t>Postać: OPATRUNEK; dawka: 4,4cm x 4,4 cm</t>
  </si>
  <si>
    <t>Sterylny przezroczysty opatrunek do mocowania kaniul obwodowych u dzieci, wzmocnienie włókniną w części obejmującej kaniulę i 2 paski mocujące, opakowanie folia-folia</t>
  </si>
  <si>
    <t>Postać: OPATRUNEK; dawka: 5cm x 5,7cm</t>
  </si>
  <si>
    <t>Sterylny przezroczysty opatrunek do mocowania kaniul obwodowych, z wycięciem na port, metka do oznaczenia, odporny na działanie środków dezynfekcyjnych zawierających alkohol, klej akrylowy równomiernie rozprowadzony na całej powierzchni przylepnej, opakowanie folia folia</t>
  </si>
  <si>
    <t>Postać: OPATRUNEK; dawka: 7cm x 6cm</t>
  </si>
  <si>
    <t>Włókninowy opatrunek do wkłuć obwodowych z dodatkową podkładką, z wycięciem na port pionowy na kleju akrylowym bez zawartości uczulajacego tlenku cynku i kauczuku</t>
  </si>
  <si>
    <t>Postać: OPATRUNEK; dawka: 5,1cm x 7,6cm</t>
  </si>
  <si>
    <t>pakiet 14</t>
  </si>
  <si>
    <t>Postać: OPASKA GIPSOWA; dawka: 3 m x 10 cm</t>
  </si>
  <si>
    <t>OPASKA GIPSOWA 3 MIN.</t>
  </si>
  <si>
    <t>Postać: OPASKA GIPSOWA; dawka: 3 m x 15 cm</t>
  </si>
  <si>
    <t>Postać: OPASKA GIPSOWA; dawka: 3 m x 12 cm</t>
  </si>
  <si>
    <t>Postać: OPASKA GIPSOWA; dawka: 3 m x 20 cm</t>
  </si>
  <si>
    <t>PODKŁAD PODGIPSOWY SYNTETYCZNY.</t>
  </si>
  <si>
    <t>Postać: PODKŁAD; dawka: 3 m x 12 cm</t>
  </si>
  <si>
    <t>Postać: PODKŁAD; dawka: 3 m x 15 cm</t>
  </si>
  <si>
    <t>Postać: PODKŁAD; dawka: 3 m x 10 cm</t>
  </si>
  <si>
    <t>Dzierżawa aparatów do terapii podciścieniowej na okres trwania umowy</t>
  </si>
  <si>
    <t>Jałowy opatrunek piankowy o gęstej strukturze porów.Ogranicza wrastanie ziarniny w opatrunek.Wspomaga przyjęcie przeszczepów skóry.</t>
  </si>
  <si>
    <t>Postać:  ; dawka: 15x10cm</t>
  </si>
  <si>
    <t>Jałowy opatrunek siatka na ranę .Stosowany do atraumatycznego zaopatrywania ran.Pozostaje na ranie przez 7 dni</t>
  </si>
  <si>
    <t>Karnister do terapii podciśnieniowej kompatybilny  z zestawem</t>
  </si>
  <si>
    <t>Postać:  ; dawka: 300ml</t>
  </si>
  <si>
    <t>Karnister do terapii podciśnieniowej kompatybilny z zestawem</t>
  </si>
  <si>
    <t>Postać:  ; dawka: 800ml</t>
  </si>
  <si>
    <t>Sterylny zestaw opatrunkowy brzuszny zawierający opatrunek hydrofobowy z pianki poliuretanowej i folię do zabezpieczenia narządów</t>
  </si>
  <si>
    <t>Postać:  ; dawka: 38x25x1,6cm</t>
  </si>
  <si>
    <t>Sterylny zestaw opatrunkowy zawierający opatrunek hydrofobowy z pianki poliuretanowej</t>
  </si>
  <si>
    <t>Postać:  ; dawka: 30x30x1,6cm</t>
  </si>
  <si>
    <t>Postać:  ; dawka: 18x12,5x3,3cm</t>
  </si>
  <si>
    <t>Postać:  ; dawka: 25x15x3,3cm</t>
  </si>
  <si>
    <t>Postać:  ; dawka: 10x7,5x3,3 cm</t>
  </si>
  <si>
    <t>Pakiet 17</t>
  </si>
  <si>
    <t>Ilość szt. w op. handlowym</t>
  </si>
  <si>
    <t>OPASKA DZIANA WISKOZOWA</t>
  </si>
  <si>
    <t>Postać: OPASKA DZIANA; dawka: 4 m x 10 cm</t>
  </si>
  <si>
    <t>Postać: OPASKA DZIANA; dawka: 4 m x 5 cm</t>
  </si>
  <si>
    <t>Postać: OPASKA DZIANA; dawka: 4 m x 15 cm</t>
  </si>
  <si>
    <t>OPASKA ELASTYCZNA Z ZAPINKĄ</t>
  </si>
  <si>
    <t>Postać: OPASKA ELASTYCZNA; dawka: 5 m x 12 cm</t>
  </si>
  <si>
    <t>Postać: OPASKA ELASTYCZNA; dawka: 5 m x 10 cm</t>
  </si>
  <si>
    <t>Postać: OPASKA ELASTYCZNA; dawka: 5 m x 15 cm</t>
  </si>
  <si>
    <t>Pakiet 18</t>
  </si>
  <si>
    <t>FOLIA OPERACYJNA WYKONANA Z POLIESTRU, BAKTERIOBÓJCZA, ZAWIERAJĄCA W WARSTWIE KLEJĄCEJ KOMPLEX JODU HYPOALERGICZNA O ROZMIARZE CZĘŚCI KLEJĄCEJ.</t>
  </si>
  <si>
    <t>Postać: FOLIA OPER.; dawka: 56 CM X 45 CM</t>
  </si>
  <si>
    <t>Postać: FOLIA OPER.; dawka: 34 CM X 34 CM</t>
  </si>
  <si>
    <t>Postać: FOLIA OPER.; dawka: 10 CM X 20 CM</t>
  </si>
  <si>
    <t>Przylepiec chirurgiczny, w 100% z włókniny poliestrowej, hypoalergiczny, perforowany na całej powierzchni umożliwiającej precyzyjne dzielenie bez nożyczek wzdłuż i w poprzek, oddychający, z klejem akrylowym bez zawartości uczulającego tlenku cynku</t>
  </si>
  <si>
    <t xml:space="preserve">Przylepiec chirurgiczny, w 100% z włókniny poliestrowej, hypoalergiczny, perforowany na całej powierzchni umożliwiającej precyzyjne dzielenie bez nożyczek wzdłuż i w poprzek, oddychający, z klejem akrylowym bez zawartości uczulającego tlenku cynku
</t>
  </si>
  <si>
    <t>Postać: PRZYLEPIEC; dawka: 5cm x 9,14m</t>
  </si>
  <si>
    <t>Włókninowy opatrunek wyspowy z włókniny poliestrowej, rozciągliwy, oddychający, sterylny</t>
  </si>
  <si>
    <t>Postać: OPATRUNEK; dawka: 10cm x 35cm</t>
  </si>
  <si>
    <t>Postać: OPATRUNEK; dawka: 5cm x 7,2cm</t>
  </si>
  <si>
    <t>Postać: OPATRUNEK; dawka: 10cm x 10cm</t>
  </si>
  <si>
    <t>Postać: OPATRUNEK; dawka: 6cm x 10cm</t>
  </si>
  <si>
    <t>Postać: OPATRUNEK; dawka: 10cm x 25cm</t>
  </si>
  <si>
    <t>Postać: OPATRUNEK; dawka: 10cm x 15cm</t>
  </si>
  <si>
    <t>Postać: OPATRUNEK; dawka: 10cm x 20cm</t>
  </si>
  <si>
    <t>Pakiet 19</t>
  </si>
  <si>
    <t>Pakiet 20</t>
  </si>
  <si>
    <t>Pakiet 21</t>
  </si>
  <si>
    <t>Szczotka chirurgiczne z detergentem zawierająca chlorheksydynę stosowana do mycia i dezynfekcji przedoperacyjnej rąk w salach i gabinetach zabiegowych</t>
  </si>
  <si>
    <t>Zestaw opatrunkowy do terapii podciśnieniowej piankowy mały 10cm*8cm*3cm</t>
  </si>
  <si>
    <t>Zestaw opatrunkowy do terapii podciśnieniowej piankowy średni 20cm*12,5cm*3cm</t>
  </si>
  <si>
    <t>Zestaw opatrunkowy do terapii podciśnieniowej piankowy duży 25cm*15cm*3cm</t>
  </si>
  <si>
    <t>Zestaw gazowy średni</t>
  </si>
  <si>
    <t>Dren kompatybilny z opatrunkiem piankowym i kanistrem</t>
  </si>
  <si>
    <t>Kanister 300ml ze środkiem żelującym skalibrowany co min 50ml kompatybilny z urządzeniem  Renasys Touch</t>
  </si>
  <si>
    <t>Kanister 800ml ze środkiem żelującym skalibrowany co min 50ml kompatybilny z urządzeniem  Renasys Touch</t>
  </si>
  <si>
    <t>urządzenie do terapii podciśnieniowej przenośne o wymiarach 20cm*20cm*10cm(+/-3cm), waga bez jednorazowego pojemnika ok.1kg,zakres uprawnień podciśnienia min.od -25 do -200mmHg, dostępne tryby: ciągły i przerywany. W trybie przerywanym możliwość wybrania zmiennych zadanych wartości terapii. Możliwość regulowania częstości ściągania(ustawienia stopnia kompresji).Zasilanie sieciowe lub akumulatorowe:czas ładowania ok.180min.Możliwość pracy na akumulatorze nie mniej niż 12godzin.Urządzenie wyposażone w kolorowy ekran dotykowy o wielkości 10cali wyposażony w automatyczną blokadę. Urządzenie posiada możliwość prowadzenia zapisów z terapii pacjenta. Wbudowane ostrzeżenie  i alarmy (wysokie i niskie podciśnienie,wyciek pełnego zbiornika,blokady,nieaktywności,awarii, konserwacji,niskiego lub krytycznego poziomu naładowania akumulatora lub awarii , wraz z urządzeniem wykonawca dostarcza akcesoria dla pacjenta (torba,pasek).Dzierżawa</t>
  </si>
  <si>
    <r>
      <t xml:space="preserve">Samoprzylepny opatrunek z pianki poliuretanowej, przeznaczony na zakażone rany o umiarkowanym i obfitym wysięku. Może pozostawać na ranie do 3 dni. Sterylny   </t>
    </r>
    <r>
      <rPr>
        <b/>
        <sz val="10"/>
        <color rgb="FF000000"/>
        <rFont val="Arial"/>
        <family val="2"/>
        <charset val="238"/>
      </rPr>
      <t>17,5 x 17,5</t>
    </r>
    <r>
      <rPr>
        <sz val="10"/>
        <color rgb="FF000000"/>
        <rFont val="Arial"/>
        <family val="2"/>
        <charset val="238"/>
      </rPr>
      <t xml:space="preserve"> </t>
    </r>
    <r>
      <rPr>
        <b/>
        <sz val="10"/>
        <color rgb="FF000000"/>
        <rFont val="Arial"/>
        <family val="2"/>
        <charset val="238"/>
      </rPr>
      <t>cm op</t>
    </r>
    <r>
      <rPr>
        <sz val="10"/>
        <color rgb="FF000000"/>
        <rFont val="Arial"/>
        <family val="2"/>
        <charset val="238"/>
      </rPr>
      <t xml:space="preserve"> </t>
    </r>
    <r>
      <rPr>
        <b/>
        <sz val="10"/>
        <color rgb="FF000000"/>
        <rFont val="Arial"/>
        <family val="2"/>
        <charset val="238"/>
      </rPr>
      <t xml:space="preserve">[a 10 szt]                                                                                                </t>
    </r>
  </si>
  <si>
    <r>
      <t xml:space="preserve">Samoprzylepny opatrunek z pianki poliuretanowej o dużych właściwościach chłonnych, pięciowarstwowy, silikonowa warstwa kontaktowa, do 7 dni na ranie, dla ran o umiarkowanym lub obfitym wysięku, nie przywierający do rany. Posiada znacznik wysięku. Sterylny.                      </t>
    </r>
    <r>
      <rPr>
        <b/>
        <sz val="10"/>
        <color rgb="FF000000"/>
        <rFont val="Arial"/>
        <family val="2"/>
        <charset val="238"/>
      </rPr>
      <t>10,3 x 10,3 cm [a 10 szt]                                        [szt]</t>
    </r>
  </si>
  <si>
    <r>
      <t xml:space="preserve">Samoprzylepny opatrunek z pianki poliuretanowej o dużych właściwościach chłonnych, pięciowarstwowy, silikonowa warstwa kontaktowa, do 7 dni na ranie, dla ran o umiarkowanym lub obfitym wysięku, nie przywierający do rany. Posiada znacznik wysięku. Sterylny.                        </t>
    </r>
    <r>
      <rPr>
        <b/>
        <sz val="10"/>
        <color rgb="FF000000"/>
        <rFont val="Arial"/>
        <family val="2"/>
        <charset val="238"/>
      </rPr>
      <t>12,9 x 12,9 cm     [a 10 szt]                                   [szt]</t>
    </r>
  </si>
  <si>
    <r>
      <t xml:space="preserve">Antyseptyczny opatrunek parafinowy z luźno utkanej gazy nasączonej </t>
    </r>
    <r>
      <rPr>
        <u/>
        <sz val="10"/>
        <color rgb="FF000000"/>
        <rFont val="Arial"/>
        <family val="2"/>
        <charset val="238"/>
      </rPr>
      <t>0,5% roztworem octanu chlorheksydyny</t>
    </r>
    <r>
      <rPr>
        <sz val="10"/>
        <color rgb="FF000000"/>
        <rFont val="Arial"/>
        <family val="2"/>
        <charset val="238"/>
      </rPr>
      <t xml:space="preserve">. Nie przywiera do rany. Zalecany do ran zakażonych jak i zagrożonych infekcją. Wymaga opatrunku wtórnego.                   </t>
    </r>
    <r>
      <rPr>
        <b/>
        <sz val="10"/>
        <color rgb="FF000000"/>
        <rFont val="Arial"/>
        <family val="2"/>
        <charset val="238"/>
      </rPr>
      <t>10 x 10</t>
    </r>
    <r>
      <rPr>
        <sz val="10"/>
        <color rgb="FF000000"/>
        <rFont val="Arial"/>
        <family val="2"/>
        <charset val="238"/>
      </rPr>
      <t xml:space="preserve"> </t>
    </r>
    <r>
      <rPr>
        <b/>
        <sz val="10"/>
        <color rgb="FF000000"/>
        <rFont val="Arial"/>
        <family val="2"/>
        <charset val="238"/>
      </rPr>
      <t xml:space="preserve">cm [a 10 szt ]   </t>
    </r>
    <r>
      <rPr>
        <sz val="10"/>
        <color rgb="FF000000"/>
        <rFont val="Arial"/>
        <family val="2"/>
        <charset val="238"/>
      </rPr>
      <t xml:space="preserve">                                       </t>
    </r>
  </si>
  <si>
    <t>FORMULARZ ASORTYMENTOWO-CENOWY</t>
  </si>
  <si>
    <t>Załącznik nr 2 do SWZ</t>
  </si>
  <si>
    <t>pakiet 08</t>
  </si>
  <si>
    <t>pakiet 9</t>
  </si>
  <si>
    <t>Pakiet 15</t>
  </si>
  <si>
    <t>Pakiet 16</t>
  </si>
  <si>
    <t>PRZYLEPNE PASKI DO ZAMYKANIA RAN a' 50 szt.(listki sterylne)</t>
  </si>
  <si>
    <t>Opatrunek impregnowany solami srebra wykonany w technologii lipido-koloidowej</t>
  </si>
  <si>
    <t>10cmx12cm</t>
  </si>
  <si>
    <t>15cmx20cm</t>
  </si>
  <si>
    <t>Opatrunek impregnowany wykonany w technologii lipido-koloidowej zbudowany z włókninowej wkładkiz włókien o wysokiej chłonnosci i właściwościachhydro-oczyszczających</t>
  </si>
  <si>
    <t>10cmx10cm</t>
  </si>
  <si>
    <t>Opatrunek  zbudowany z włókninowej wkładkiz włókien o wysokiej chłonnosci i właściwościach hydro-oczyszczających (poliakrylan)</t>
  </si>
  <si>
    <t>40cmx5cm</t>
  </si>
  <si>
    <t>Opatrunek wykonany w technoligii lipidokoloidowej zawiera cząski nanooligosacharydów  zbudowany z włókninowej wkładkiz włókien o wysokiej chłonnosci i właściwościach hydro-oczyszczających (poliakrylan)</t>
  </si>
  <si>
    <t>Tupfer gazowy kula 17 nitkowe nie jałowy z nitką radiacyjną</t>
  </si>
  <si>
    <t>Postać:  ; dawka: 15 cmx 15 cm x 1szt</t>
  </si>
  <si>
    <t>Postać:  ; dawka: 30 cm x 30 cm x 1 szt</t>
  </si>
  <si>
    <t>Tupfer gazowy kula 17 nitkowe nie jałowy z nitką radiacyją</t>
  </si>
  <si>
    <t>Postać:  ; dawka: 20 cm x 20 cm x 1 szt</t>
  </si>
  <si>
    <t xml:space="preserve">Kompres gazowy jałowy 17N 16 W  z nitką radiacyjną
KOMPRES, 10cmx10cm , pakowany po 20 szt.
</t>
  </si>
  <si>
    <t>PODKŁAD PODGIPSOWY SYNTETYCZNY.sterylny</t>
  </si>
  <si>
    <t>Postać: OPASKA ELASTYCZNA; dawka: 5 m x 15 cmX1SZ</t>
  </si>
  <si>
    <t>OPASKA ELASTYCZNA JAŁOWA PAKOWANA PO JEDNEJ SZTUCE</t>
  </si>
  <si>
    <t>GĄBKA ŻELATYNOWA O DZIAŁANIU HEMOSTATYCZNYM, ELASTYCZNA, NIEKRUSZĄCA SIĘ, POZWALAJĄCA NA ROLOWANIE ROZM.: 7 x 5 x 0,1 cm.</t>
  </si>
  <si>
    <t xml:space="preserve">GĄBKA ŻELATYNOWA O DZIAŁANIU HEMOSTATYCZNYM, ELASTYCZNA, NIEKRUSZĄCA SIĘ, ROZM.: 7 x 5 x 1 cm. </t>
  </si>
  <si>
    <t xml:space="preserve">WATA HEMOSTATYCZNA  Z REGENEROWANEJ,UTLENIONEJ CELULOZY, CZAS WCHŁANIANIA 7-14 DNI, O DZIAŁANIU BAKTERIOBÓJCZYM W ZAKRESIE MRSA, MRSE, VRE I UDOKUMENTOWANYM pH 2,5-4 .ROZM.: 2,5 x 5,1 cm </t>
  </si>
  <si>
    <t xml:space="preserve">WATA HEMOSTATYCZNA  Z REGENEROWANEJ,UTLENIONEJ CELULOZY, CZAS WCHŁANIANIA 7-14 DNI, O DZIAŁANIU BAKTERIOBÓJCZYM W ZAKRESIE MRSA, MRSE, VRE I UDOKUMENTOWANYM pH 2,5-4.ROZM.: 5,1 x 10,2 cm </t>
  </si>
  <si>
    <t xml:space="preserve">Postać: wata hemostatyczną z możliwością rozwarstwiania i pozostawienia do całkowitego wchłonięcia w organizmie,nie dopuszczmy postaci o strukrurze materiału </t>
  </si>
  <si>
    <t>Postać:  gąbka żelatynowa</t>
  </si>
  <si>
    <t>Kompres gazowy jałowy z nitką rtg 17 N 12 w KOMPRES, 7,5 cm x 7,5 cm, pakowany po 10 szt.</t>
  </si>
  <si>
    <t>Kompres gazowy jałowy z nitką rtg 17N 12w KOMPRES, 5cmx5cm, pakowany po 10 szt.</t>
  </si>
  <si>
    <t>Postać:  ; dawka: 30 cmx 10cm a20 sztuk</t>
  </si>
  <si>
    <t>Tupfer gazowy fasolka 17 nitkow jałowy.</t>
  </si>
  <si>
    <t xml:space="preserve">JAŁOWY TAMPON DO TAMPONADY Z 2 TROKAMI </t>
  </si>
  <si>
    <t>JAŁOWY TAMPON DO TAMPONADY Z  TROKAREM</t>
  </si>
  <si>
    <t>Postać: 2 x2cmx2 cm</t>
  </si>
  <si>
    <t>Postać: 3 cm x 3 cm</t>
  </si>
  <si>
    <t>Bandaż elastyczny nie jałowy uciskowy rozciągliwośc 100%z przędzy poliamidowej i poliuretanowej z zapinką</t>
  </si>
  <si>
    <t>Postać: 14cmx3m</t>
  </si>
  <si>
    <t>Postać:  ; dawka: 15 cm x 15 cm x 5 szt</t>
  </si>
  <si>
    <t>Postać:  ; dawka: 30 cm x 30 cm x 5 szt</t>
  </si>
  <si>
    <t>OPASKA DZIANA WISKOZOWA sterylna</t>
  </si>
  <si>
    <t>wymagane próbki przy złożeniu oferty dla pakietu nr 18</t>
  </si>
  <si>
    <t>ZP/TP/2026/8- opatrunki</t>
  </si>
  <si>
    <t>Wykonawca: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</si>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</sst>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quot; zł&quot;"/>
    <numFmt numFmtId="165" formatCode="#,##0.00&quot; &quot;[$zł-415];[Red]&quot;-&quot;#,##0.00&quot; &quot;[$zł-415]"/>
    <numFmt numFmtId="166" formatCode="#,##0.00&quot; zł&quot;;[Red]&quot;-&quot;#,##0.00&quot; zł&quot;"/>
    <numFmt numFmtId="167" formatCode="&quot; &quot;#,##0.00&quot; zł &quot;;&quot;-&quot;#,##0.00&quot; zł &quot;;&quot; -&quot;#&quot; zł &quot;;@&quot; &quot;"/>
    <numFmt numFmtId="168" formatCode="&quot; &quot;#,##0.0000&quot; zł &quot;;&quot;-&quot;#,##0.0000&quot; zł &quot;;&quot; -&quot;#&quot; zł &quot;;@&quot; &quot;"/>
    <numFmt numFmtId="169" formatCode="#,##0.00&quot;     &quot;"/>
    <numFmt numFmtId="170" formatCode="#,##0;&quot;'($'&quot;#,##0&quot;')'&quot;"/>
    <numFmt numFmtId="171" formatCode="#,##0.00;&quot;'($'&quot;#,##0.00&quot;')'&quot;"/>
    <numFmt numFmtId="173" formatCode="&quot; &quot;#,##0.00&quot;      &quot;;&quot;-&quot;#,##0.00&quot;      &quot;;&quot; -&quot;#&quot;      &quot;;@&quot; &quot;"/>
    <numFmt numFmtId="174" formatCode="&quot; &quot;#,##0.00&quot; zł &quot;;&quot;-&quot;#,##0.00&quot; zł &quot;;&quot; -&quot;00&quot; zł &quot;;&quot; &quot;@&quot; &quot;"/>
    <numFmt numFmtId="175" formatCode="#,##0.00\ &quot;zł&quot;"/>
    <numFmt numFmtId="176" formatCode="#,##0.0000"/>
  </numFmts>
  <fonts count="20">
    <font>
      <sz val="11"/>
      <color rgb="FF000000"/>
      <name val="Arial1"/>
      <charset val="238"/>
    </font>
    <font>
      <sz val="11"/>
      <color rgb="FF000000"/>
      <name val="Calibri"/>
      <family val="2"/>
      <charset val="238"/>
    </font>
    <font>
      <sz val="10"/>
      <color rgb="FF000000"/>
      <name val="Arial1"/>
      <charset val="238"/>
    </font>
    <font>
      <b/>
      <i/>
      <sz val="16"/>
      <color rgb="FF000000"/>
      <name val="Arial1"/>
      <charset val="238"/>
    </font>
    <font>
      <sz val="11"/>
      <color rgb="FF000000"/>
      <name val="Arial11"/>
      <charset val="238"/>
    </font>
    <font>
      <sz val="11"/>
      <color rgb="FF000000"/>
      <name val="Arial2"/>
      <charset val="238"/>
    </font>
    <font>
      <sz val="10"/>
      <color rgb="FF000000"/>
      <name val="Arial CE"/>
      <family val="2"/>
      <charset val="238"/>
    </font>
    <font>
      <sz val="10"/>
      <color rgb="FF000000"/>
      <name val="Arial CE"/>
      <charset val="238"/>
    </font>
    <font>
      <b/>
      <i/>
      <u/>
      <sz val="11"/>
      <color rgb="FF000000"/>
      <name val="Arial1"/>
      <charset val="238"/>
    </font>
    <font>
      <sz val="10"/>
      <color rgb="FF000000"/>
      <name val="Arial"/>
      <family val="2"/>
      <charset val="238"/>
    </font>
    <font>
      <b/>
      <sz val="10"/>
      <color rgb="FF000000"/>
      <name val="Arial"/>
      <family val="2"/>
      <charset val="238"/>
    </font>
    <font>
      <u/>
      <sz val="10"/>
      <color rgb="FF000000"/>
      <name val="Arial"/>
      <family val="2"/>
      <charset val="238"/>
    </font>
    <font>
      <sz val="10"/>
      <color theme="1"/>
      <name val="Arial"/>
      <family val="2"/>
      <charset val="238"/>
    </font>
    <font>
      <sz val="10"/>
      <color indexed="8"/>
      <name val="Arial"/>
      <family val="2"/>
      <charset val="238"/>
    </font>
    <font>
      <b/>
      <i/>
      <sz val="10"/>
      <color rgb="FF000000"/>
      <name val="Arial"/>
      <family val="2"/>
      <charset val="238"/>
    </font>
    <font>
      <b/>
      <sz val="10"/>
      <name val="Arial"/>
      <family val="2"/>
      <charset val="238"/>
    </font>
    <font>
      <sz val="10"/>
      <name val="Arial"/>
      <family val="2"/>
      <charset val="238"/>
    </font>
    <font>
      <b/>
      <sz val="10"/>
      <color rgb="FFFF0000"/>
      <name val="Arial"/>
      <family val="2"/>
      <charset val="238"/>
    </font>
    <font>
      <b/>
      <u/>
      <sz val="10"/>
      <color rgb="FF000000"/>
      <name val="Arial"/>
      <family val="2"/>
      <charset val="238"/>
    </font>
    <font>
      <sz val="10"/>
      <color rgb="FF00B050"/>
      <name val="Arial"/>
      <family val="2"/>
      <charset val="238"/>
    </font>
  </fonts>
  <fills count="9">
    <fill>
      <patternFill patternType="none"/>
    </fill>
    <fill>
      <patternFill patternType="gray125"/>
    </fill>
    <fill>
      <patternFill patternType="solid">
        <fgColor rgb="FFE7E6E6"/>
        <bgColor rgb="FFE7E6E6"/>
      </patternFill>
    </fill>
    <fill>
      <patternFill patternType="solid">
        <fgColor rgb="FFFFFFFF"/>
        <bgColor rgb="FFFFFFFF"/>
      </patternFill>
    </fill>
    <fill>
      <patternFill patternType="solid">
        <fgColor indexed="9"/>
        <bgColor indexed="64"/>
      </patternFill>
    </fill>
    <fill>
      <patternFill patternType="solid">
        <fgColor theme="0" tint="-0.14999847407452621"/>
        <bgColor rgb="FFE7E6E6"/>
      </patternFill>
    </fill>
    <fill>
      <patternFill patternType="solid">
        <fgColor theme="0" tint="-0.14999847407452621"/>
        <bgColor rgb="FF969696"/>
      </patternFill>
    </fill>
    <fill>
      <patternFill patternType="solid">
        <fgColor theme="0" tint="-0.14999847407452621"/>
        <bgColor rgb="FFBFBFBF"/>
      </patternFill>
    </fill>
    <fill>
      <patternFill patternType="solid">
        <fgColor theme="0" tint="-0.14999847407452621"/>
        <bgColor rgb="FFC0C0C0"/>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18">
    <xf numFmtId="0" fontId="0" fillId="0" borderId="0"/>
    <xf numFmtId="0" fontId="1" fillId="0" borderId="0" applyNumberFormat="0" applyBorder="0" applyProtection="0"/>
    <xf numFmtId="173" fontId="2" fillId="0" borderId="0" applyBorder="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0" fontId="1" fillId="0" borderId="0" applyNumberFormat="0" applyBorder="0" applyProtection="0"/>
    <xf numFmtId="0" fontId="1" fillId="0" borderId="0" applyNumberFormat="0" applyBorder="0" applyProtection="0"/>
    <xf numFmtId="0" fontId="4" fillId="0" borderId="0" applyNumberFormat="0" applyBorder="0" applyProtection="0"/>
    <xf numFmtId="0" fontId="5" fillId="0" borderId="0" applyNumberFormat="0" applyBorder="0" applyProtection="0"/>
    <xf numFmtId="0" fontId="6" fillId="0" borderId="0" applyNumberFormat="0" applyBorder="0" applyProtection="0"/>
    <xf numFmtId="0" fontId="6" fillId="0" borderId="0" applyNumberFormat="0" applyBorder="0" applyProtection="0"/>
    <xf numFmtId="0" fontId="7" fillId="0" borderId="0" applyNumberFormat="0" applyBorder="0" applyProtection="0"/>
    <xf numFmtId="9" fontId="6" fillId="0" borderId="0" applyFill="0" applyBorder="0" applyAlignment="0" applyProtection="0"/>
    <xf numFmtId="9" fontId="6" fillId="0" borderId="0" applyFill="0" applyBorder="0" applyAlignment="0" applyProtection="0"/>
    <xf numFmtId="0" fontId="8" fillId="0" borderId="0" applyNumberFormat="0" applyBorder="0" applyProtection="0"/>
    <xf numFmtId="165" fontId="8" fillId="0" borderId="0" applyBorder="0" applyProtection="0"/>
    <xf numFmtId="174" fontId="6" fillId="0" borderId="0" applyFill="0" applyBorder="0" applyAlignment="0" applyProtection="0"/>
    <xf numFmtId="174" fontId="6" fillId="0" borderId="0" applyFill="0" applyBorder="0" applyAlignment="0" applyProtection="0"/>
  </cellStyleXfs>
  <cellXfs count="152">
    <xf numFmtId="0" fontId="0" fillId="0" borderId="0" xfId="0"/>
    <xf numFmtId="49" fontId="13" fillId="0" borderId="6" xfId="0" applyNumberFormat="1" applyFont="1" applyBorder="1" applyAlignment="1">
      <alignment horizontal="center" vertical="center"/>
    </xf>
    <xf numFmtId="3" fontId="13" fillId="4" borderId="6" xfId="0" applyNumberFormat="1" applyFont="1" applyFill="1" applyBorder="1" applyAlignment="1">
      <alignment horizontal="center" vertical="center"/>
    </xf>
    <xf numFmtId="175" fontId="13" fillId="0" borderId="6" xfId="0" applyNumberFormat="1" applyFont="1" applyBorder="1" applyAlignment="1">
      <alignment vertical="center"/>
    </xf>
    <xf numFmtId="0" fontId="10" fillId="0" borderId="0" xfId="0" applyFont="1" applyAlignment="1">
      <alignment horizontal="left" vertical="center"/>
    </xf>
    <xf numFmtId="0" fontId="10" fillId="0" borderId="0" xfId="0" applyFont="1" applyAlignment="1">
      <alignment horizontal="center" vertical="center"/>
    </xf>
    <xf numFmtId="0" fontId="14" fillId="2" borderId="1" xfId="11" applyFont="1" applyFill="1" applyBorder="1" applyAlignment="1">
      <alignment horizontal="center" vertical="center" wrapText="1"/>
    </xf>
    <xf numFmtId="3" fontId="9" fillId="2" borderId="1" xfId="11" applyNumberFormat="1" applyFont="1" applyFill="1" applyBorder="1" applyAlignment="1">
      <alignment horizontal="center" vertical="center" wrapText="1"/>
    </xf>
    <xf numFmtId="167" fontId="14" fillId="2" borderId="1" xfId="11" applyNumberFormat="1" applyFont="1" applyFill="1" applyBorder="1" applyAlignment="1">
      <alignment horizontal="center" vertical="center" wrapText="1"/>
    </xf>
    <xf numFmtId="9" fontId="14" fillId="2" borderId="1" xfId="11"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9" fillId="0" borderId="1" xfId="7" applyFont="1" applyBorder="1" applyAlignment="1">
      <alignment horizontal="center" vertical="center"/>
    </xf>
    <xf numFmtId="0" fontId="9" fillId="0" borderId="1" xfId="2" applyNumberFormat="1" applyFont="1" applyBorder="1" applyAlignment="1">
      <alignment horizontal="center" vertical="center"/>
    </xf>
    <xf numFmtId="49" fontId="9" fillId="0" borderId="1" xfId="0" applyNumberFormat="1" applyFont="1" applyBorder="1" applyAlignment="1">
      <alignment horizontal="center" vertical="center"/>
    </xf>
    <xf numFmtId="164" fontId="9" fillId="0" borderId="1" xfId="0" applyNumberFormat="1" applyFont="1" applyBorder="1" applyAlignment="1">
      <alignment horizontal="right" vertical="center"/>
    </xf>
    <xf numFmtId="165" fontId="9" fillId="0" borderId="1" xfId="8" applyNumberFormat="1" applyFont="1" applyBorder="1" applyAlignment="1">
      <alignment horizontal="right" vertical="center"/>
    </xf>
    <xf numFmtId="9" fontId="9" fillId="0" borderId="1" xfId="0" applyNumberFormat="1" applyFont="1" applyBorder="1" applyAlignment="1">
      <alignment horizontal="center" vertical="center"/>
    </xf>
    <xf numFmtId="165" fontId="9" fillId="0" borderId="1" xfId="7" applyNumberFormat="1" applyFont="1" applyBorder="1" applyAlignment="1">
      <alignment horizontal="right" vertical="center"/>
    </xf>
    <xf numFmtId="0" fontId="9" fillId="0" borderId="1" xfId="0" applyFont="1" applyBorder="1" applyAlignment="1">
      <alignment vertical="center"/>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49"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right" vertical="center"/>
    </xf>
    <xf numFmtId="0" fontId="9" fillId="0" borderId="0" xfId="0" applyFont="1" applyAlignment="1">
      <alignment horizontal="center" vertical="center"/>
    </xf>
    <xf numFmtId="165" fontId="9" fillId="0" borderId="0" xfId="7" applyNumberFormat="1" applyFont="1" applyAlignment="1">
      <alignment horizontal="center" vertical="center"/>
    </xf>
    <xf numFmtId="0" fontId="9" fillId="0" borderId="0" xfId="0" applyFont="1" applyAlignment="1">
      <alignment vertical="center"/>
    </xf>
    <xf numFmtId="0" fontId="9" fillId="3" borderId="2" xfId="0" applyFont="1" applyFill="1" applyBorder="1" applyAlignment="1">
      <alignment horizontal="center" vertical="center"/>
    </xf>
    <xf numFmtId="164" fontId="9" fillId="3" borderId="3" xfId="0" applyNumberFormat="1" applyFont="1" applyFill="1" applyBorder="1" applyAlignment="1">
      <alignment horizontal="right" vertical="center"/>
    </xf>
    <xf numFmtId="0" fontId="9" fillId="0" borderId="4" xfId="0" applyFont="1" applyBorder="1" applyAlignment="1">
      <alignment vertical="center"/>
    </xf>
    <xf numFmtId="0" fontId="9" fillId="3" borderId="0" xfId="0" applyFont="1" applyFill="1" applyAlignment="1">
      <alignment horizontal="center" vertical="center"/>
    </xf>
    <xf numFmtId="0" fontId="9" fillId="0" borderId="5" xfId="0" applyFont="1" applyBorder="1" applyAlignment="1">
      <alignment vertical="center"/>
    </xf>
    <xf numFmtId="49" fontId="9"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3" fontId="14" fillId="2" borderId="1" xfId="11" applyNumberFormat="1" applyFont="1" applyFill="1" applyBorder="1" applyAlignment="1">
      <alignment horizontal="center" vertical="center" wrapText="1"/>
    </xf>
    <xf numFmtId="0" fontId="10" fillId="0" borderId="0" xfId="11" applyFont="1" applyAlignment="1">
      <alignment horizontal="center" vertical="center"/>
    </xf>
    <xf numFmtId="175" fontId="9" fillId="0" borderId="1" xfId="8" applyNumberFormat="1" applyFont="1" applyBorder="1" applyAlignment="1">
      <alignment horizontal="right" vertical="center"/>
    </xf>
    <xf numFmtId="9" fontId="9" fillId="0" borderId="1" xfId="11" applyNumberFormat="1" applyFont="1" applyBorder="1" applyAlignment="1">
      <alignment horizontal="center" vertical="center"/>
    </xf>
    <xf numFmtId="49" fontId="9" fillId="3" borderId="1" xfId="0" applyNumberFormat="1" applyFont="1" applyFill="1" applyBorder="1" applyAlignment="1">
      <alignment horizontal="left" vertical="center" wrapText="1"/>
    </xf>
    <xf numFmtId="3" fontId="9"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14" fillId="3" borderId="1" xfId="11" applyFont="1" applyFill="1" applyBorder="1" applyAlignment="1">
      <alignment horizontal="center" vertical="center" wrapText="1"/>
    </xf>
    <xf numFmtId="0" fontId="9" fillId="0" borderId="1" xfId="11" applyFont="1" applyBorder="1" applyAlignment="1">
      <alignment horizontal="center" vertical="center" wrapText="1"/>
    </xf>
    <xf numFmtId="0" fontId="9" fillId="0" borderId="1" xfId="11" applyFont="1" applyBorder="1" applyAlignment="1">
      <alignment horizontal="left" vertical="center" wrapText="1"/>
    </xf>
    <xf numFmtId="3" fontId="9" fillId="3" borderId="1" xfId="11" applyNumberFormat="1" applyFont="1" applyFill="1" applyBorder="1" applyAlignment="1">
      <alignment horizontal="center" vertical="center" wrapText="1"/>
    </xf>
    <xf numFmtId="164" fontId="9" fillId="0" borderId="1" xfId="11" applyNumberFormat="1" applyFont="1" applyBorder="1" applyAlignment="1">
      <alignment horizontal="right" vertical="center" wrapText="1"/>
    </xf>
    <xf numFmtId="0" fontId="9" fillId="3" borderId="1" xfId="11" applyFont="1" applyFill="1" applyBorder="1" applyAlignment="1">
      <alignment horizontal="center" vertical="center" wrapText="1"/>
    </xf>
    <xf numFmtId="0" fontId="9" fillId="0" borderId="4" xfId="0" applyFont="1" applyBorder="1" applyAlignment="1">
      <alignment horizontal="center" vertical="center"/>
    </xf>
    <xf numFmtId="49" fontId="9" fillId="0" borderId="4" xfId="0" applyNumberFormat="1" applyFont="1" applyBorder="1" applyAlignment="1">
      <alignment horizontal="center" vertical="center"/>
    </xf>
    <xf numFmtId="164" fontId="9" fillId="0" borderId="4" xfId="0" applyNumberFormat="1" applyFont="1" applyBorder="1" applyAlignment="1">
      <alignment horizontal="right" vertical="center"/>
    </xf>
    <xf numFmtId="0" fontId="9" fillId="0" borderId="2" xfId="0" applyFont="1" applyBorder="1" applyAlignment="1">
      <alignment horizontal="center" vertical="center"/>
    </xf>
    <xf numFmtId="0" fontId="9" fillId="0" borderId="2" xfId="7" applyFont="1" applyBorder="1" applyAlignment="1">
      <alignment horizontal="center" vertical="center"/>
    </xf>
    <xf numFmtId="166" fontId="9" fillId="0" borderId="1" xfId="1" applyNumberFormat="1" applyFont="1" applyBorder="1" applyAlignment="1">
      <alignment horizontal="right" vertical="center"/>
    </xf>
    <xf numFmtId="166" fontId="9" fillId="0" borderId="1" xfId="1" applyNumberFormat="1" applyFont="1" applyBorder="1" applyAlignment="1">
      <alignment vertical="center"/>
    </xf>
    <xf numFmtId="0" fontId="9" fillId="0" borderId="1" xfId="1" applyFont="1" applyBorder="1" applyAlignment="1">
      <alignment vertical="center"/>
    </xf>
    <xf numFmtId="166" fontId="9" fillId="0" borderId="1" xfId="1" applyNumberFormat="1" applyFont="1" applyBorder="1" applyAlignment="1">
      <alignment horizontal="center" vertical="center"/>
    </xf>
    <xf numFmtId="166" fontId="9" fillId="0" borderId="1" xfId="0" applyNumberFormat="1" applyFont="1" applyBorder="1" applyAlignment="1">
      <alignment horizontal="right" vertical="center"/>
    </xf>
    <xf numFmtId="165" fontId="9" fillId="0" borderId="1" xfId="0" applyNumberFormat="1" applyFont="1" applyBorder="1" applyAlignment="1">
      <alignment horizontal="right" vertical="center"/>
    </xf>
    <xf numFmtId="3" fontId="9" fillId="0" borderId="1" xfId="1" applyNumberFormat="1" applyFont="1" applyBorder="1" applyAlignment="1">
      <alignment horizontal="center" vertical="center"/>
    </xf>
    <xf numFmtId="49" fontId="9" fillId="0" borderId="1" xfId="1" applyNumberFormat="1" applyFont="1" applyBorder="1" applyAlignment="1">
      <alignment horizontal="center" vertical="center"/>
    </xf>
    <xf numFmtId="165" fontId="9" fillId="3" borderId="1" xfId="1" applyNumberFormat="1" applyFont="1" applyFill="1" applyBorder="1" applyAlignment="1">
      <alignment horizontal="right" vertical="center"/>
    </xf>
    <xf numFmtId="0" fontId="14" fillId="2" borderId="4" xfId="0" applyFont="1" applyFill="1" applyBorder="1" applyAlignment="1">
      <alignment horizontal="center" vertical="center" wrapText="1"/>
    </xf>
    <xf numFmtId="0" fontId="9" fillId="3" borderId="2" xfId="11" applyFont="1" applyFill="1" applyBorder="1" applyAlignment="1">
      <alignment horizontal="center" vertical="center" wrapText="1"/>
    </xf>
    <xf numFmtId="0" fontId="9" fillId="0" borderId="1" xfId="9" applyFont="1" applyBorder="1" applyAlignment="1">
      <alignment horizontal="left" vertical="center" wrapText="1"/>
    </xf>
    <xf numFmtId="170" fontId="9" fillId="0" borderId="1" xfId="9" applyNumberFormat="1" applyFont="1" applyBorder="1" applyAlignment="1">
      <alignment horizontal="center" vertical="center"/>
    </xf>
    <xf numFmtId="171" fontId="9" fillId="0" borderId="1" xfId="9" applyNumberFormat="1" applyFont="1" applyBorder="1" applyAlignment="1">
      <alignment horizontal="right" vertical="center"/>
    </xf>
    <xf numFmtId="0" fontId="14" fillId="3" borderId="1" xfId="0" applyFont="1" applyFill="1" applyBorder="1" applyAlignment="1">
      <alignment horizontal="center" vertical="center" wrapText="1"/>
    </xf>
    <xf numFmtId="2" fontId="9" fillId="0" borderId="1" xfId="9" applyNumberFormat="1" applyFont="1" applyBorder="1" applyAlignment="1">
      <alignment vertical="center"/>
    </xf>
    <xf numFmtId="0" fontId="9" fillId="0" borderId="1" xfId="1" applyFont="1" applyBorder="1" applyAlignment="1">
      <alignment horizontal="center" vertical="center"/>
    </xf>
    <xf numFmtId="0" fontId="14" fillId="0" borderId="1" xfId="11" applyFont="1" applyBorder="1" applyAlignment="1">
      <alignment horizontal="center" vertical="center" wrapText="1"/>
    </xf>
    <xf numFmtId="0" fontId="14" fillId="5" borderId="1" xfId="11" applyFont="1" applyFill="1" applyBorder="1" applyAlignment="1">
      <alignment horizontal="center" vertical="center" wrapText="1"/>
    </xf>
    <xf numFmtId="169" fontId="14" fillId="5" borderId="1" xfId="11" applyNumberFormat="1" applyFont="1" applyFill="1" applyBorder="1" applyAlignment="1">
      <alignment horizontal="center" vertical="center" wrapText="1"/>
    </xf>
    <xf numFmtId="3" fontId="14" fillId="5" borderId="4" xfId="11" applyNumberFormat="1" applyFont="1" applyFill="1" applyBorder="1" applyAlignment="1">
      <alignment horizontal="center" vertical="center" wrapText="1"/>
    </xf>
    <xf numFmtId="0" fontId="14" fillId="5" borderId="4" xfId="11" applyFont="1" applyFill="1" applyBorder="1" applyAlignment="1">
      <alignment horizontal="center" vertical="center" wrapText="1"/>
    </xf>
    <xf numFmtId="167" fontId="14" fillId="5" borderId="4" xfId="11" applyNumberFormat="1" applyFont="1" applyFill="1" applyBorder="1" applyAlignment="1">
      <alignment horizontal="center" vertical="center" wrapText="1"/>
    </xf>
    <xf numFmtId="9" fontId="14" fillId="5" borderId="4" xfId="11" applyNumberFormat="1" applyFont="1" applyFill="1" applyBorder="1" applyAlignment="1">
      <alignment horizontal="center" vertical="center" wrapText="1"/>
    </xf>
    <xf numFmtId="167" fontId="14" fillId="5" borderId="1" xfId="11"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6" borderId="1" xfId="11" applyFont="1" applyFill="1" applyBorder="1" applyAlignment="1">
      <alignment horizontal="center" vertical="center" wrapText="1"/>
    </xf>
    <xf numFmtId="0" fontId="14" fillId="7" borderId="1" xfId="11" applyFont="1" applyFill="1" applyBorder="1" applyAlignment="1">
      <alignment horizontal="center" vertical="center" wrapText="1"/>
    </xf>
    <xf numFmtId="3" fontId="14" fillId="8" borderId="1" xfId="11" applyNumberFormat="1" applyFont="1" applyFill="1" applyBorder="1" applyAlignment="1">
      <alignment horizontal="center" vertical="center" wrapText="1"/>
    </xf>
    <xf numFmtId="0" fontId="14" fillId="8" borderId="1" xfId="11" applyFont="1" applyFill="1" applyBorder="1" applyAlignment="1">
      <alignment horizontal="center" vertical="center" wrapText="1"/>
    </xf>
    <xf numFmtId="168" fontId="14" fillId="8" borderId="1" xfId="11" applyNumberFormat="1" applyFont="1" applyFill="1" applyBorder="1" applyAlignment="1">
      <alignment horizontal="center" vertical="center" wrapText="1"/>
    </xf>
    <xf numFmtId="167" fontId="14" fillId="8" borderId="1" xfId="11" applyNumberFormat="1" applyFont="1" applyFill="1" applyBorder="1" applyAlignment="1">
      <alignment horizontal="center" vertical="center" wrapText="1"/>
    </xf>
    <xf numFmtId="9" fontId="14" fillId="8" borderId="1" xfId="11" applyNumberFormat="1" applyFont="1" applyFill="1" applyBorder="1" applyAlignment="1">
      <alignment horizontal="center" vertical="center" wrapText="1"/>
    </xf>
    <xf numFmtId="0" fontId="14" fillId="7" borderId="1" xfId="1" applyFont="1" applyFill="1" applyBorder="1" applyAlignment="1">
      <alignment horizontal="center" vertical="center" wrapText="1"/>
    </xf>
    <xf numFmtId="165" fontId="9" fillId="0" borderId="4" xfId="8" applyNumberFormat="1" applyFont="1" applyBorder="1" applyAlignment="1">
      <alignment horizontal="right" vertical="center"/>
    </xf>
    <xf numFmtId="9" fontId="9" fillId="0" borderId="4" xfId="0" applyNumberFormat="1" applyFont="1" applyBorder="1" applyAlignment="1">
      <alignment horizontal="center" vertical="center"/>
    </xf>
    <xf numFmtId="165" fontId="9" fillId="0" borderId="4" xfId="7" applyNumberFormat="1" applyFont="1" applyBorder="1" applyAlignment="1">
      <alignment horizontal="right" vertical="center"/>
    </xf>
    <xf numFmtId="0" fontId="9" fillId="0" borderId="6" xfId="0" applyFont="1" applyBorder="1" applyAlignment="1">
      <alignment horizontal="center" vertical="center"/>
    </xf>
    <xf numFmtId="49" fontId="9" fillId="0" borderId="6" xfId="0" applyNumberFormat="1" applyFont="1" applyBorder="1" applyAlignment="1">
      <alignment horizontal="center" vertical="center"/>
    </xf>
    <xf numFmtId="164" fontId="9" fillId="0" borderId="6" xfId="0" applyNumberFormat="1" applyFont="1" applyBorder="1" applyAlignment="1">
      <alignment horizontal="right" vertical="center"/>
    </xf>
    <xf numFmtId="165" fontId="9" fillId="0" borderId="6" xfId="8" applyNumberFormat="1" applyFont="1" applyBorder="1" applyAlignment="1">
      <alignment horizontal="right" vertical="center"/>
    </xf>
    <xf numFmtId="9" fontId="9" fillId="0" borderId="6" xfId="0" applyNumberFormat="1" applyFont="1" applyBorder="1" applyAlignment="1">
      <alignment horizontal="center" vertical="center"/>
    </xf>
    <xf numFmtId="165" fontId="9" fillId="0" borderId="6" xfId="7" applyNumberFormat="1" applyFont="1" applyBorder="1" applyAlignment="1">
      <alignment horizontal="right" vertical="center"/>
    </xf>
    <xf numFmtId="0" fontId="14" fillId="3" borderId="2" xfId="11" applyFont="1" applyFill="1" applyBorder="1" applyAlignment="1">
      <alignment horizontal="center" vertical="center" wrapText="1"/>
    </xf>
    <xf numFmtId="0" fontId="9" fillId="0" borderId="6" xfId="0" applyFont="1" applyBorder="1" applyAlignment="1">
      <alignment vertical="center"/>
    </xf>
    <xf numFmtId="0" fontId="9" fillId="0" borderId="4" xfId="7" applyFont="1" applyBorder="1" applyAlignment="1">
      <alignment horizontal="center" vertical="center"/>
    </xf>
    <xf numFmtId="0" fontId="9" fillId="0" borderId="0" xfId="7" applyFont="1" applyBorder="1" applyAlignment="1">
      <alignment horizontal="center" vertical="center"/>
    </xf>
    <xf numFmtId="0" fontId="9" fillId="0" borderId="6" xfId="7" applyFont="1" applyBorder="1" applyAlignment="1">
      <alignment horizontal="center" vertical="center"/>
    </xf>
    <xf numFmtId="175" fontId="15" fillId="0" borderId="0" xfId="1" applyNumberFormat="1" applyFont="1" applyBorder="1" applyAlignment="1">
      <alignment vertical="center"/>
    </xf>
    <xf numFmtId="167" fontId="14" fillId="2" borderId="2" xfId="11" applyNumberFormat="1" applyFont="1" applyFill="1" applyBorder="1" applyAlignment="1">
      <alignment horizontal="center" vertical="center" wrapText="1"/>
    </xf>
    <xf numFmtId="0" fontId="9" fillId="0" borderId="3" xfId="0" applyFont="1" applyBorder="1" applyAlignment="1">
      <alignment vertical="center"/>
    </xf>
    <xf numFmtId="0" fontId="14" fillId="2" borderId="3" xfId="0" applyFont="1" applyFill="1" applyBorder="1" applyAlignment="1">
      <alignment horizontal="center" vertical="center" wrapText="1"/>
    </xf>
    <xf numFmtId="165" fontId="9" fillId="0" borderId="10" xfId="8" applyNumberFormat="1" applyFont="1" applyBorder="1" applyAlignment="1">
      <alignment horizontal="right" vertical="center"/>
    </xf>
    <xf numFmtId="165" fontId="9" fillId="0" borderId="5" xfId="8" applyNumberFormat="1" applyFont="1" applyBorder="1" applyAlignment="1">
      <alignment horizontal="right" vertical="center"/>
    </xf>
    <xf numFmtId="9" fontId="9" fillId="0" borderId="5" xfId="0" applyNumberFormat="1" applyFont="1" applyBorder="1" applyAlignment="1">
      <alignment horizontal="center" vertical="center"/>
    </xf>
    <xf numFmtId="165" fontId="9" fillId="0" borderId="5" xfId="7" applyNumberFormat="1" applyFont="1" applyBorder="1" applyAlignment="1">
      <alignment horizontal="right" vertical="center"/>
    </xf>
    <xf numFmtId="167" fontId="14" fillId="2" borderId="6" xfId="11" applyNumberFormat="1" applyFont="1" applyFill="1" applyBorder="1" applyAlignment="1">
      <alignment horizontal="center" vertical="center" wrapText="1"/>
    </xf>
    <xf numFmtId="9" fontId="14" fillId="2" borderId="6" xfId="11" applyNumberFormat="1" applyFont="1" applyFill="1" applyBorder="1" applyAlignment="1">
      <alignment horizontal="center" vertical="center" wrapText="1"/>
    </xf>
    <xf numFmtId="165" fontId="9" fillId="0" borderId="11" xfId="7" applyNumberFormat="1" applyFont="1" applyBorder="1" applyAlignment="1">
      <alignment horizontal="right" vertical="center"/>
    </xf>
    <xf numFmtId="175" fontId="17" fillId="0" borderId="6" xfId="1" applyNumberFormat="1" applyFont="1" applyBorder="1" applyAlignment="1">
      <alignment horizontal="right" vertical="center"/>
    </xf>
    <xf numFmtId="175" fontId="17" fillId="0" borderId="9" xfId="1" applyNumberFormat="1" applyFont="1" applyBorder="1" applyAlignment="1">
      <alignment horizontal="right" vertical="center"/>
    </xf>
    <xf numFmtId="175" fontId="17" fillId="0" borderId="5" xfId="1" applyNumberFormat="1" applyFont="1" applyBorder="1" applyAlignment="1">
      <alignment horizontal="right" vertical="center"/>
    </xf>
    <xf numFmtId="0" fontId="9" fillId="0" borderId="0" xfId="7" applyFont="1" applyAlignment="1">
      <alignment horizontal="center" vertical="center"/>
    </xf>
    <xf numFmtId="3" fontId="9" fillId="0" borderId="0" xfId="0" applyNumberFormat="1" applyFont="1" applyAlignment="1">
      <alignment horizontal="center" vertical="center"/>
    </xf>
    <xf numFmtId="0" fontId="16" fillId="0" borderId="7" xfId="0" applyFont="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vertical="center"/>
    </xf>
    <xf numFmtId="165" fontId="10" fillId="0" borderId="0" xfId="7" applyNumberFormat="1" applyFont="1" applyAlignment="1">
      <alignment horizontal="left" vertical="center" wrapText="1"/>
    </xf>
    <xf numFmtId="165" fontId="10" fillId="0" borderId="0" xfId="7" applyNumberFormat="1" applyFont="1" applyAlignment="1">
      <alignment horizontal="right" vertical="center"/>
    </xf>
    <xf numFmtId="175" fontId="17" fillId="0" borderId="6" xfId="0" applyNumberFormat="1" applyFont="1" applyBorder="1" applyAlignment="1">
      <alignment horizontal="right" vertical="center"/>
    </xf>
    <xf numFmtId="175" fontId="16" fillId="0" borderId="0" xfId="0" applyNumberFormat="1" applyFont="1" applyAlignment="1">
      <alignment horizontal="center" vertical="center"/>
    </xf>
    <xf numFmtId="166" fontId="17" fillId="0" borderId="0" xfId="0" applyNumberFormat="1" applyFont="1" applyAlignment="1">
      <alignment horizontal="right" vertical="center"/>
    </xf>
    <xf numFmtId="49" fontId="9" fillId="3" borderId="1" xfId="0" applyNumberFormat="1" applyFont="1" applyFill="1" applyBorder="1" applyAlignment="1">
      <alignment horizontal="left" vertical="center"/>
    </xf>
    <xf numFmtId="0" fontId="9" fillId="3" borderId="1" xfId="0" applyFont="1" applyFill="1" applyBorder="1" applyAlignment="1">
      <alignment horizontal="left" vertical="center" wrapText="1"/>
    </xf>
    <xf numFmtId="0" fontId="9" fillId="0" borderId="0" xfId="0" applyFont="1" applyAlignment="1">
      <alignment horizontal="left" vertical="center"/>
    </xf>
    <xf numFmtId="175" fontId="17" fillId="0" borderId="3" xfId="0" applyNumberFormat="1" applyFont="1" applyBorder="1" applyAlignment="1">
      <alignment horizontal="right" vertical="center"/>
    </xf>
    <xf numFmtId="175" fontId="17" fillId="0" borderId="1" xfId="0" applyNumberFormat="1" applyFont="1" applyBorder="1" applyAlignment="1">
      <alignment horizontal="right" vertical="center"/>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175" fontId="16" fillId="0" borderId="0" xfId="0" applyNumberFormat="1" applyFont="1" applyAlignment="1">
      <alignment vertical="center"/>
    </xf>
    <xf numFmtId="49" fontId="9" fillId="0" borderId="4" xfId="0" applyNumberFormat="1" applyFont="1" applyBorder="1" applyAlignment="1">
      <alignment horizontal="left" vertical="center" wrapText="1"/>
    </xf>
    <xf numFmtId="0" fontId="9" fillId="0" borderId="1" xfId="10" applyFont="1" applyBorder="1" applyAlignment="1">
      <alignment vertical="center" wrapText="1"/>
    </xf>
    <xf numFmtId="0" fontId="9" fillId="0" borderId="4" xfId="10" applyFont="1" applyBorder="1" applyAlignment="1">
      <alignment horizontal="left" vertical="center" wrapText="1"/>
    </xf>
    <xf numFmtId="0" fontId="9" fillId="0" borderId="6" xfId="10" applyFont="1" applyBorder="1" applyAlignment="1">
      <alignment horizontal="left" vertical="center" wrapText="1"/>
    </xf>
    <xf numFmtId="49" fontId="9" fillId="0" borderId="6" xfId="0" applyNumberFormat="1" applyFont="1" applyBorder="1" applyAlignment="1">
      <alignment horizontal="left" vertical="center" wrapText="1"/>
    </xf>
    <xf numFmtId="0" fontId="9" fillId="0" borderId="6" xfId="10" applyFont="1" applyBorder="1" applyAlignment="1">
      <alignment vertical="center" wrapText="1"/>
    </xf>
    <xf numFmtId="175" fontId="17" fillId="0" borderId="5" xfId="0" applyNumberFormat="1" applyFont="1" applyBorder="1" applyAlignment="1">
      <alignment horizontal="right" vertical="center"/>
    </xf>
    <xf numFmtId="166" fontId="17" fillId="0" borderId="1" xfId="0" applyNumberFormat="1" applyFont="1" applyBorder="1" applyAlignment="1">
      <alignment horizontal="right" vertical="center"/>
    </xf>
    <xf numFmtId="0" fontId="16" fillId="0" borderId="0" xfId="0" applyFont="1" applyAlignment="1">
      <alignment horizontal="center" vertical="center"/>
    </xf>
    <xf numFmtId="175" fontId="15" fillId="0" borderId="0" xfId="0" applyNumberFormat="1" applyFont="1" applyAlignment="1">
      <alignment horizontal="right" vertical="center"/>
    </xf>
    <xf numFmtId="49" fontId="9" fillId="0" borderId="1" xfId="0" applyNumberFormat="1" applyFont="1" applyBorder="1" applyAlignment="1">
      <alignment horizontal="left" vertical="center"/>
    </xf>
    <xf numFmtId="49" fontId="16" fillId="0" borderId="7" xfId="0" applyNumberFormat="1" applyFont="1" applyBorder="1" applyAlignment="1">
      <alignment vertical="center" wrapText="1"/>
    </xf>
    <xf numFmtId="49" fontId="16" fillId="0" borderId="7" xfId="0" applyNumberFormat="1" applyFont="1" applyBorder="1" applyAlignment="1">
      <alignment vertical="center"/>
    </xf>
    <xf numFmtId="176" fontId="16" fillId="0" borderId="8" xfId="0" applyNumberFormat="1" applyFont="1" applyBorder="1" applyAlignment="1">
      <alignment horizontal="right" vertical="center" wrapText="1"/>
    </xf>
    <xf numFmtId="0" fontId="18" fillId="0" borderId="0" xfId="0" applyFont="1" applyAlignment="1">
      <alignment horizontal="left" vertical="center"/>
    </xf>
    <xf numFmtId="0" fontId="9" fillId="0" borderId="2" xfId="7" applyFont="1" applyBorder="1" applyAlignment="1">
      <alignment horizontal="left" vertical="center" wrapText="1"/>
    </xf>
    <xf numFmtId="0" fontId="14" fillId="3" borderId="2" xfId="11" applyFont="1" applyFill="1" applyBorder="1" applyAlignment="1">
      <alignment horizontal="left" vertical="center" wrapText="1"/>
    </xf>
    <xf numFmtId="0" fontId="12" fillId="0" borderId="6" xfId="0" applyFont="1" applyBorder="1" applyAlignment="1">
      <alignment vertical="center" wrapText="1"/>
    </xf>
    <xf numFmtId="0" fontId="19" fillId="0" borderId="1" xfId="0" applyFont="1" applyBorder="1" applyAlignment="1">
      <alignment vertical="center"/>
    </xf>
    <xf numFmtId="164" fontId="16" fillId="0" borderId="1" xfId="0" applyNumberFormat="1" applyFont="1" applyBorder="1" applyAlignment="1">
      <alignment horizontal="right" vertical="center"/>
    </xf>
    <xf numFmtId="165" fontId="16" fillId="0" borderId="1" xfId="8" applyNumberFormat="1" applyFont="1" applyBorder="1" applyAlignment="1">
      <alignment horizontal="right" vertical="center"/>
    </xf>
  </cellXfs>
  <cellStyles count="18">
    <cellStyle name="Excel Built-in Normal" xfId="1" xr:uid="{00000000-0005-0000-0000-000000000000}"/>
    <cellStyle name="Excel_BuiltIn_Comma" xfId="2" xr:uid="{00000000-0005-0000-0000-000001000000}"/>
    <cellStyle name="Heading" xfId="3" xr:uid="{00000000-0005-0000-0000-000002000000}"/>
    <cellStyle name="Heading1" xfId="4" xr:uid="{00000000-0005-0000-0000-000003000000}"/>
    <cellStyle name="Normalny" xfId="0" builtinId="0" customBuiltin="1"/>
    <cellStyle name="Normalny 2" xfId="5" xr:uid="{00000000-0005-0000-0000-000005000000}"/>
    <cellStyle name="Normalny 2 2" xfId="6" xr:uid="{00000000-0005-0000-0000-000006000000}"/>
    <cellStyle name="Normalny 3" xfId="7" xr:uid="{00000000-0005-0000-0000-000007000000}"/>
    <cellStyle name="Normalny 4" xfId="8" xr:uid="{00000000-0005-0000-0000-000008000000}"/>
    <cellStyle name="Normalny 5" xfId="9" xr:uid="{00000000-0005-0000-0000-000009000000}"/>
    <cellStyle name="Normalny 6" xfId="10" xr:uid="{00000000-0005-0000-0000-00000A000000}"/>
    <cellStyle name="Normalny_Arkusz1" xfId="11" xr:uid="{00000000-0005-0000-0000-00000B000000}"/>
    <cellStyle name="Procentowy 2" xfId="12" xr:uid="{00000000-0005-0000-0000-00000C000000}"/>
    <cellStyle name="Procentowy 3" xfId="13" xr:uid="{00000000-0005-0000-0000-00000D000000}"/>
    <cellStyle name="Result" xfId="14" xr:uid="{00000000-0005-0000-0000-00000E000000}"/>
    <cellStyle name="Result2" xfId="15" xr:uid="{00000000-0005-0000-0000-00000F000000}"/>
    <cellStyle name="Walutowy 2" xfId="16" xr:uid="{00000000-0005-0000-0000-000010000000}"/>
    <cellStyle name="Walutowy 3"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0"/>
  <sheetViews>
    <sheetView tabSelected="1" zoomScale="85" zoomScaleNormal="85" workbookViewId="0">
      <selection activeCell="L236" sqref="L236"/>
    </sheetView>
  </sheetViews>
  <sheetFormatPr defaultRowHeight="12.75"/>
  <cols>
    <col min="1" max="1" width="3.375" style="25" bestFit="1" customWidth="1"/>
    <col min="2" max="2" width="64.125" style="125" customWidth="1"/>
    <col min="3" max="3" width="21.5" style="116" customWidth="1"/>
    <col min="4" max="4" width="10.625" style="23" customWidth="1"/>
    <col min="5" max="5" width="6.875" style="25" customWidth="1"/>
    <col min="6" max="6" width="10.375" style="117" customWidth="1"/>
    <col min="7" max="7" width="14.125" style="117" customWidth="1"/>
    <col min="8" max="8" width="8.125" style="25" customWidth="1"/>
    <col min="9" max="9" width="13.625" style="117" customWidth="1"/>
    <col min="10" max="10" width="13.75" style="117" bestFit="1" customWidth="1"/>
    <col min="11" max="11" width="10.75" style="25" customWidth="1"/>
    <col min="12" max="12" width="11.625" style="25" bestFit="1" customWidth="1"/>
    <col min="13" max="14" width="10.75" style="25" customWidth="1"/>
    <col min="15" max="16384" width="9" style="25"/>
  </cols>
  <sheetData>
    <row r="1" spans="1:14">
      <c r="B1" s="4" t="s">
        <v>266</v>
      </c>
      <c r="K1" s="4" t="s">
        <v>223</v>
      </c>
    </row>
    <row r="2" spans="1:14">
      <c r="B2" s="4"/>
      <c r="K2" s="4"/>
    </row>
    <row r="3" spans="1:14">
      <c r="B3" s="125" t="s">
        <v>267</v>
      </c>
    </row>
    <row r="4" spans="1:14">
      <c r="B4" s="125" t="s">
        <v>268</v>
      </c>
    </row>
    <row r="8" spans="1:14">
      <c r="B8" s="5" t="s">
        <v>222</v>
      </c>
    </row>
    <row r="9" spans="1:14">
      <c r="B9" s="4" t="s">
        <v>0</v>
      </c>
    </row>
    <row r="10" spans="1:14" ht="38.25">
      <c r="A10" s="6" t="s">
        <v>1</v>
      </c>
      <c r="B10" s="6" t="s">
        <v>2</v>
      </c>
      <c r="C10" s="6" t="s">
        <v>3</v>
      </c>
      <c r="D10" s="7" t="s">
        <v>4</v>
      </c>
      <c r="E10" s="6" t="s">
        <v>5</v>
      </c>
      <c r="F10" s="8" t="s">
        <v>6</v>
      </c>
      <c r="G10" s="8" t="s">
        <v>7</v>
      </c>
      <c r="H10" s="9" t="s">
        <v>8</v>
      </c>
      <c r="I10" s="8" t="s">
        <v>9</v>
      </c>
      <c r="J10" s="8" t="s">
        <v>10</v>
      </c>
      <c r="K10" s="10" t="s">
        <v>11</v>
      </c>
      <c r="L10" s="10" t="s">
        <v>12</v>
      </c>
      <c r="M10" s="10" t="s">
        <v>13</v>
      </c>
      <c r="N10" s="10" t="s">
        <v>14</v>
      </c>
    </row>
    <row r="11" spans="1:14" ht="25.5">
      <c r="A11" s="11">
        <v>1</v>
      </c>
      <c r="B11" s="31" t="s">
        <v>15</v>
      </c>
      <c r="C11" s="31" t="s">
        <v>16</v>
      </c>
      <c r="D11" s="12">
        <v>1</v>
      </c>
      <c r="E11" s="13" t="s">
        <v>17</v>
      </c>
      <c r="F11" s="14">
        <v>0</v>
      </c>
      <c r="G11" s="15">
        <f t="shared" ref="G11:G24" si="0">D11*F11</f>
        <v>0</v>
      </c>
      <c r="H11" s="16">
        <v>0.08</v>
      </c>
      <c r="I11" s="17">
        <f t="shared" ref="I11:I24" si="1">G11*H11</f>
        <v>0</v>
      </c>
      <c r="J11" s="17">
        <f t="shared" ref="J11:J24" si="2">G11+I11</f>
        <v>0</v>
      </c>
      <c r="K11" s="18"/>
      <c r="L11" s="18"/>
      <c r="M11" s="18"/>
      <c r="N11" s="18"/>
    </row>
    <row r="12" spans="1:14" ht="38.25">
      <c r="A12" s="11">
        <v>2</v>
      </c>
      <c r="B12" s="31" t="s">
        <v>18</v>
      </c>
      <c r="C12" s="31" t="s">
        <v>19</v>
      </c>
      <c r="D12" s="12">
        <v>20</v>
      </c>
      <c r="E12" s="13" t="s">
        <v>17</v>
      </c>
      <c r="F12" s="14">
        <v>0</v>
      </c>
      <c r="G12" s="15">
        <f t="shared" si="0"/>
        <v>0</v>
      </c>
      <c r="H12" s="16">
        <v>0.08</v>
      </c>
      <c r="I12" s="17">
        <f t="shared" si="1"/>
        <v>0</v>
      </c>
      <c r="J12" s="17">
        <f t="shared" si="2"/>
        <v>0</v>
      </c>
      <c r="K12" s="18"/>
      <c r="L12" s="18"/>
      <c r="M12" s="18"/>
      <c r="N12" s="18"/>
    </row>
    <row r="13" spans="1:14" ht="38.25">
      <c r="A13" s="11">
        <v>3</v>
      </c>
      <c r="B13" s="31" t="s">
        <v>20</v>
      </c>
      <c r="C13" s="31" t="s">
        <v>21</v>
      </c>
      <c r="D13" s="12">
        <v>2</v>
      </c>
      <c r="E13" s="13" t="s">
        <v>17</v>
      </c>
      <c r="F13" s="14">
        <v>0</v>
      </c>
      <c r="G13" s="15">
        <f t="shared" si="0"/>
        <v>0</v>
      </c>
      <c r="H13" s="16">
        <v>0.08</v>
      </c>
      <c r="I13" s="17">
        <f t="shared" si="1"/>
        <v>0</v>
      </c>
      <c r="J13" s="17">
        <f t="shared" si="2"/>
        <v>0</v>
      </c>
      <c r="K13" s="18"/>
      <c r="L13" s="18"/>
      <c r="M13" s="18"/>
      <c r="N13" s="18"/>
    </row>
    <row r="14" spans="1:14" ht="63.75">
      <c r="A14" s="11">
        <v>4</v>
      </c>
      <c r="B14" s="31" t="s">
        <v>22</v>
      </c>
      <c r="C14" s="31" t="s">
        <v>23</v>
      </c>
      <c r="D14" s="19">
        <v>1</v>
      </c>
      <c r="E14" s="13" t="s">
        <v>24</v>
      </c>
      <c r="F14" s="14">
        <v>0</v>
      </c>
      <c r="G14" s="15">
        <f t="shared" si="0"/>
        <v>0</v>
      </c>
      <c r="H14" s="16">
        <v>0.08</v>
      </c>
      <c r="I14" s="17">
        <f t="shared" si="1"/>
        <v>0</v>
      </c>
      <c r="J14" s="17">
        <f t="shared" si="2"/>
        <v>0</v>
      </c>
      <c r="K14" s="18"/>
      <c r="L14" s="18"/>
      <c r="M14" s="18"/>
      <c r="N14" s="18"/>
    </row>
    <row r="15" spans="1:14" ht="63.75">
      <c r="A15" s="11">
        <v>5</v>
      </c>
      <c r="B15" s="31" t="s">
        <v>25</v>
      </c>
      <c r="C15" s="31" t="s">
        <v>26</v>
      </c>
      <c r="D15" s="19">
        <v>30</v>
      </c>
      <c r="E15" s="13" t="s">
        <v>17</v>
      </c>
      <c r="F15" s="14">
        <v>0</v>
      </c>
      <c r="G15" s="15">
        <f t="shared" si="0"/>
        <v>0</v>
      </c>
      <c r="H15" s="16">
        <v>0.08</v>
      </c>
      <c r="I15" s="17">
        <f t="shared" si="1"/>
        <v>0</v>
      </c>
      <c r="J15" s="17">
        <f t="shared" si="2"/>
        <v>0</v>
      </c>
      <c r="K15" s="18"/>
      <c r="L15" s="18"/>
      <c r="M15" s="18"/>
      <c r="N15" s="18"/>
    </row>
    <row r="16" spans="1:14" ht="63.75">
      <c r="A16" s="11">
        <v>6</v>
      </c>
      <c r="B16" s="31" t="s">
        <v>25</v>
      </c>
      <c r="C16" s="31" t="s">
        <v>27</v>
      </c>
      <c r="D16" s="20">
        <v>30</v>
      </c>
      <c r="E16" s="13" t="s">
        <v>17</v>
      </c>
      <c r="F16" s="14">
        <v>0</v>
      </c>
      <c r="G16" s="15">
        <f t="shared" si="0"/>
        <v>0</v>
      </c>
      <c r="H16" s="16">
        <v>0.08</v>
      </c>
      <c r="I16" s="17">
        <f t="shared" si="1"/>
        <v>0</v>
      </c>
      <c r="J16" s="17">
        <f t="shared" si="2"/>
        <v>0</v>
      </c>
      <c r="K16" s="18"/>
      <c r="L16" s="18"/>
      <c r="M16" s="18"/>
      <c r="N16" s="18"/>
    </row>
    <row r="17" spans="1:14" ht="63.75">
      <c r="A17" s="11">
        <v>7</v>
      </c>
      <c r="B17" s="31" t="s">
        <v>25</v>
      </c>
      <c r="C17" s="31" t="s">
        <v>28</v>
      </c>
      <c r="D17" s="20">
        <v>10</v>
      </c>
      <c r="E17" s="13" t="s">
        <v>17</v>
      </c>
      <c r="F17" s="14">
        <v>0</v>
      </c>
      <c r="G17" s="15">
        <f t="shared" si="0"/>
        <v>0</v>
      </c>
      <c r="H17" s="16">
        <v>0.08</v>
      </c>
      <c r="I17" s="17">
        <f t="shared" si="1"/>
        <v>0</v>
      </c>
      <c r="J17" s="17">
        <f t="shared" si="2"/>
        <v>0</v>
      </c>
      <c r="K17" s="18"/>
      <c r="L17" s="18"/>
      <c r="M17" s="18"/>
      <c r="N17" s="18"/>
    </row>
    <row r="18" spans="1:14" ht="63.75">
      <c r="A18" s="11">
        <v>8</v>
      </c>
      <c r="B18" s="31" t="s">
        <v>29</v>
      </c>
      <c r="C18" s="31" t="s">
        <v>23</v>
      </c>
      <c r="D18" s="20">
        <v>20</v>
      </c>
      <c r="E18" s="13" t="s">
        <v>24</v>
      </c>
      <c r="F18" s="14">
        <v>0</v>
      </c>
      <c r="G18" s="15">
        <f t="shared" si="0"/>
        <v>0</v>
      </c>
      <c r="H18" s="16">
        <v>0.08</v>
      </c>
      <c r="I18" s="17">
        <f t="shared" si="1"/>
        <v>0</v>
      </c>
      <c r="J18" s="17">
        <f t="shared" si="2"/>
        <v>0</v>
      </c>
      <c r="K18" s="18"/>
      <c r="L18" s="18"/>
      <c r="M18" s="18"/>
      <c r="N18" s="18"/>
    </row>
    <row r="19" spans="1:14">
      <c r="A19" s="11">
        <v>9</v>
      </c>
      <c r="B19" s="37" t="s">
        <v>30</v>
      </c>
      <c r="C19" s="37" t="s">
        <v>31</v>
      </c>
      <c r="D19" s="20">
        <v>10</v>
      </c>
      <c r="E19" s="21" t="s">
        <v>17</v>
      </c>
      <c r="F19" s="22">
        <v>0</v>
      </c>
      <c r="G19" s="15">
        <f t="shared" si="0"/>
        <v>0</v>
      </c>
      <c r="H19" s="16">
        <v>0.08</v>
      </c>
      <c r="I19" s="17">
        <f t="shared" si="1"/>
        <v>0</v>
      </c>
      <c r="J19" s="17">
        <f t="shared" si="2"/>
        <v>0</v>
      </c>
      <c r="K19" s="18"/>
      <c r="L19" s="18"/>
      <c r="M19" s="18"/>
      <c r="N19" s="18"/>
    </row>
    <row r="20" spans="1:14" ht="25.5">
      <c r="A20" s="11">
        <v>10</v>
      </c>
      <c r="B20" s="37" t="s">
        <v>32</v>
      </c>
      <c r="C20" s="37" t="s">
        <v>33</v>
      </c>
      <c r="D20" s="20">
        <v>5</v>
      </c>
      <c r="E20" s="21" t="s">
        <v>17</v>
      </c>
      <c r="F20" s="22">
        <v>0</v>
      </c>
      <c r="G20" s="15">
        <f t="shared" si="0"/>
        <v>0</v>
      </c>
      <c r="H20" s="16">
        <v>0.08</v>
      </c>
      <c r="I20" s="17">
        <f t="shared" si="1"/>
        <v>0</v>
      </c>
      <c r="J20" s="17">
        <f t="shared" si="2"/>
        <v>0</v>
      </c>
      <c r="K20" s="18"/>
      <c r="L20" s="18"/>
      <c r="M20" s="18"/>
      <c r="N20" s="18"/>
    </row>
    <row r="21" spans="1:14" ht="25.5">
      <c r="A21" s="11">
        <v>12</v>
      </c>
      <c r="B21" s="37" t="s">
        <v>34</v>
      </c>
      <c r="C21" s="37" t="s">
        <v>31</v>
      </c>
      <c r="D21" s="20">
        <v>10</v>
      </c>
      <c r="E21" s="21" t="s">
        <v>17</v>
      </c>
      <c r="F21" s="22">
        <v>0</v>
      </c>
      <c r="G21" s="15">
        <f t="shared" si="0"/>
        <v>0</v>
      </c>
      <c r="H21" s="16">
        <v>0.08</v>
      </c>
      <c r="I21" s="17">
        <f t="shared" si="1"/>
        <v>0</v>
      </c>
      <c r="J21" s="17">
        <f t="shared" si="2"/>
        <v>0</v>
      </c>
      <c r="K21" s="18"/>
      <c r="L21" s="18"/>
      <c r="M21" s="18"/>
      <c r="N21" s="18"/>
    </row>
    <row r="22" spans="1:14" ht="25.5">
      <c r="A22" s="11">
        <v>13</v>
      </c>
      <c r="B22" s="37" t="s">
        <v>35</v>
      </c>
      <c r="C22" s="37" t="s">
        <v>31</v>
      </c>
      <c r="D22" s="20">
        <v>30</v>
      </c>
      <c r="E22" s="21" t="s">
        <v>17</v>
      </c>
      <c r="F22" s="22">
        <v>0</v>
      </c>
      <c r="G22" s="15">
        <f t="shared" si="0"/>
        <v>0</v>
      </c>
      <c r="H22" s="16">
        <v>0.08</v>
      </c>
      <c r="I22" s="17">
        <f t="shared" si="1"/>
        <v>0</v>
      </c>
      <c r="J22" s="17">
        <f t="shared" si="2"/>
        <v>0</v>
      </c>
      <c r="K22" s="18"/>
      <c r="L22" s="18"/>
      <c r="M22" s="18"/>
      <c r="N22" s="18"/>
    </row>
    <row r="23" spans="1:14" ht="25.5">
      <c r="A23" s="11">
        <v>14</v>
      </c>
      <c r="B23" s="37" t="s">
        <v>36</v>
      </c>
      <c r="C23" s="37" t="s">
        <v>31</v>
      </c>
      <c r="D23" s="20">
        <v>10</v>
      </c>
      <c r="E23" s="21" t="s">
        <v>17</v>
      </c>
      <c r="F23" s="22">
        <v>0</v>
      </c>
      <c r="G23" s="15">
        <f t="shared" si="0"/>
        <v>0</v>
      </c>
      <c r="H23" s="86">
        <v>0.08</v>
      </c>
      <c r="I23" s="87">
        <f t="shared" si="1"/>
        <v>0</v>
      </c>
      <c r="J23" s="87">
        <f t="shared" si="2"/>
        <v>0</v>
      </c>
      <c r="K23" s="18"/>
      <c r="L23" s="18"/>
      <c r="M23" s="18"/>
      <c r="N23" s="18"/>
    </row>
    <row r="24" spans="1:14" ht="25.5">
      <c r="A24" s="11">
        <v>15</v>
      </c>
      <c r="B24" s="31" t="s">
        <v>37</v>
      </c>
      <c r="C24" s="31" t="s">
        <v>38</v>
      </c>
      <c r="D24" s="20">
        <v>5</v>
      </c>
      <c r="E24" s="13" t="s">
        <v>17</v>
      </c>
      <c r="F24" s="14">
        <v>0</v>
      </c>
      <c r="G24" s="103">
        <f t="shared" si="0"/>
        <v>0</v>
      </c>
      <c r="H24" s="92">
        <v>0.08</v>
      </c>
      <c r="I24" s="93">
        <f t="shared" si="1"/>
        <v>0</v>
      </c>
      <c r="J24" s="93">
        <f t="shared" si="2"/>
        <v>0</v>
      </c>
      <c r="K24" s="101"/>
      <c r="L24" s="18"/>
      <c r="M24" s="18"/>
      <c r="N24" s="18"/>
    </row>
    <row r="25" spans="1:14">
      <c r="A25" s="23"/>
      <c r="B25" s="118"/>
      <c r="C25" s="118"/>
      <c r="D25" s="113"/>
      <c r="E25" s="24"/>
      <c r="F25" s="119" t="s">
        <v>39</v>
      </c>
      <c r="G25" s="120">
        <f>SUM(G11:G24)</f>
        <v>0</v>
      </c>
      <c r="H25" s="121"/>
      <c r="I25" s="120">
        <f>SUM(I11:I24)</f>
        <v>0</v>
      </c>
      <c r="J25" s="120">
        <f>SUM(J11:J24)</f>
        <v>0</v>
      </c>
    </row>
    <row r="26" spans="1:14">
      <c r="A26" s="23"/>
      <c r="B26" s="4" t="s">
        <v>40</v>
      </c>
      <c r="C26" s="118"/>
      <c r="D26" s="113"/>
      <c r="E26" s="24"/>
      <c r="F26" s="119"/>
      <c r="G26" s="122"/>
      <c r="H26" s="23"/>
      <c r="I26" s="122"/>
      <c r="J26" s="122"/>
    </row>
    <row r="27" spans="1:14" ht="38.25">
      <c r="A27" s="6" t="s">
        <v>1</v>
      </c>
      <c r="B27" s="6" t="s">
        <v>2</v>
      </c>
      <c r="C27" s="6" t="s">
        <v>3</v>
      </c>
      <c r="D27" s="7" t="s">
        <v>4</v>
      </c>
      <c r="E27" s="6" t="s">
        <v>5</v>
      </c>
      <c r="F27" s="100" t="s">
        <v>6</v>
      </c>
      <c r="G27" s="107" t="s">
        <v>7</v>
      </c>
      <c r="H27" s="108" t="s">
        <v>8</v>
      </c>
      <c r="I27" s="107" t="s">
        <v>9</v>
      </c>
      <c r="J27" s="107" t="s">
        <v>10</v>
      </c>
      <c r="K27" s="102" t="s">
        <v>11</v>
      </c>
      <c r="L27" s="10" t="s">
        <v>12</v>
      </c>
      <c r="M27" s="10" t="s">
        <v>13</v>
      </c>
      <c r="N27" s="10" t="s">
        <v>14</v>
      </c>
    </row>
    <row r="28" spans="1:14" ht="25.5">
      <c r="A28" s="11">
        <v>1</v>
      </c>
      <c r="B28" s="123" t="s">
        <v>41</v>
      </c>
      <c r="C28" s="37" t="s">
        <v>42</v>
      </c>
      <c r="D28" s="26">
        <v>500</v>
      </c>
      <c r="E28" s="21" t="s">
        <v>17</v>
      </c>
      <c r="F28" s="27">
        <v>0</v>
      </c>
      <c r="G28" s="104">
        <f t="shared" ref="G28:G40" si="3">D28*F28</f>
        <v>0</v>
      </c>
      <c r="H28" s="105">
        <v>0.08</v>
      </c>
      <c r="I28" s="106">
        <f t="shared" ref="I28:I40" si="4">G28*H28</f>
        <v>0</v>
      </c>
      <c r="J28" s="106">
        <f t="shared" ref="J28:J40" si="5">G28+I28</f>
        <v>0</v>
      </c>
      <c r="K28" s="28"/>
      <c r="L28" s="28"/>
      <c r="M28" s="28"/>
      <c r="N28" s="28"/>
    </row>
    <row r="29" spans="1:14" ht="25.5">
      <c r="A29" s="11">
        <v>2</v>
      </c>
      <c r="B29" s="123" t="s">
        <v>41</v>
      </c>
      <c r="C29" s="124" t="s">
        <v>43</v>
      </c>
      <c r="D29" s="29">
        <v>1000</v>
      </c>
      <c r="E29" s="21" t="s">
        <v>17</v>
      </c>
      <c r="F29" s="27">
        <v>0</v>
      </c>
      <c r="G29" s="15">
        <f t="shared" si="3"/>
        <v>0</v>
      </c>
      <c r="H29" s="16">
        <v>0.08</v>
      </c>
      <c r="I29" s="17">
        <f t="shared" si="4"/>
        <v>0</v>
      </c>
      <c r="J29" s="17">
        <f t="shared" si="5"/>
        <v>0</v>
      </c>
      <c r="K29" s="18"/>
      <c r="L29" s="18"/>
      <c r="M29" s="18"/>
      <c r="N29" s="18"/>
    </row>
    <row r="30" spans="1:14" ht="33.75" customHeight="1">
      <c r="A30" s="11"/>
      <c r="B30" s="123" t="s">
        <v>255</v>
      </c>
      <c r="C30" s="37" t="s">
        <v>263</v>
      </c>
      <c r="D30" s="26">
        <v>60</v>
      </c>
      <c r="E30" s="21" t="s">
        <v>24</v>
      </c>
      <c r="F30" s="27">
        <v>0</v>
      </c>
      <c r="G30" s="15">
        <f t="shared" si="3"/>
        <v>0</v>
      </c>
      <c r="H30" s="16">
        <v>0.08</v>
      </c>
      <c r="I30" s="17">
        <f t="shared" si="4"/>
        <v>0</v>
      </c>
      <c r="J30" s="17">
        <f t="shared" si="5"/>
        <v>0</v>
      </c>
      <c r="K30" s="30"/>
      <c r="L30" s="30"/>
      <c r="M30" s="30"/>
      <c r="N30" s="30"/>
    </row>
    <row r="31" spans="1:14" ht="31.5" customHeight="1">
      <c r="A31" s="11"/>
      <c r="B31" s="123" t="s">
        <v>255</v>
      </c>
      <c r="C31" s="37" t="s">
        <v>262</v>
      </c>
      <c r="D31" s="26">
        <v>120</v>
      </c>
      <c r="E31" s="21" t="s">
        <v>24</v>
      </c>
      <c r="F31" s="27">
        <v>0</v>
      </c>
      <c r="G31" s="15">
        <f t="shared" ref="G31" si="6">D31*F31</f>
        <v>0</v>
      </c>
      <c r="H31" s="16">
        <v>0.08</v>
      </c>
      <c r="I31" s="17">
        <f t="shared" ref="I31" si="7">G31*H31</f>
        <v>0</v>
      </c>
      <c r="J31" s="17">
        <f t="shared" ref="J31" si="8">G31+I31</f>
        <v>0</v>
      </c>
      <c r="K31" s="30"/>
      <c r="L31" s="30"/>
      <c r="M31" s="30"/>
      <c r="N31" s="30"/>
    </row>
    <row r="32" spans="1:14" ht="25.5">
      <c r="A32" s="11">
        <v>3</v>
      </c>
      <c r="B32" s="123" t="s">
        <v>44</v>
      </c>
      <c r="C32" s="37" t="s">
        <v>45</v>
      </c>
      <c r="D32" s="26">
        <v>10</v>
      </c>
      <c r="E32" s="21" t="s">
        <v>24</v>
      </c>
      <c r="F32" s="27">
        <v>0</v>
      </c>
      <c r="G32" s="15">
        <f t="shared" si="3"/>
        <v>0</v>
      </c>
      <c r="H32" s="16">
        <v>0.08</v>
      </c>
      <c r="I32" s="17">
        <f t="shared" si="4"/>
        <v>0</v>
      </c>
      <c r="J32" s="17">
        <f t="shared" si="5"/>
        <v>0</v>
      </c>
      <c r="K32" s="30"/>
      <c r="L32" s="30"/>
      <c r="M32" s="30"/>
      <c r="N32" s="30"/>
    </row>
    <row r="33" spans="1:14" ht="25.5">
      <c r="A33" s="11">
        <v>4</v>
      </c>
      <c r="B33" s="123" t="s">
        <v>46</v>
      </c>
      <c r="C33" s="37" t="s">
        <v>47</v>
      </c>
      <c r="D33" s="26">
        <v>1</v>
      </c>
      <c r="E33" s="21" t="s">
        <v>24</v>
      </c>
      <c r="F33" s="27">
        <v>0</v>
      </c>
      <c r="G33" s="15">
        <f t="shared" si="3"/>
        <v>0</v>
      </c>
      <c r="H33" s="16">
        <v>0.08</v>
      </c>
      <c r="I33" s="17">
        <f t="shared" si="4"/>
        <v>0</v>
      </c>
      <c r="J33" s="17">
        <f t="shared" si="5"/>
        <v>0</v>
      </c>
      <c r="K33" s="18"/>
      <c r="L33" s="18"/>
      <c r="M33" s="18"/>
      <c r="N33" s="18"/>
    </row>
    <row r="34" spans="1:14" ht="25.5">
      <c r="A34" s="11"/>
      <c r="B34" s="123" t="s">
        <v>240</v>
      </c>
      <c r="C34" s="37" t="s">
        <v>241</v>
      </c>
      <c r="D34" s="26">
        <v>50</v>
      </c>
      <c r="E34" s="21" t="s">
        <v>17</v>
      </c>
      <c r="F34" s="27">
        <v>0</v>
      </c>
      <c r="G34" s="15">
        <f t="shared" si="3"/>
        <v>0</v>
      </c>
      <c r="H34" s="16">
        <v>0.08</v>
      </c>
      <c r="I34" s="17">
        <f t="shared" si="4"/>
        <v>0</v>
      </c>
      <c r="J34" s="17">
        <f t="shared" si="5"/>
        <v>0</v>
      </c>
      <c r="K34" s="18"/>
      <c r="L34" s="18"/>
      <c r="M34" s="18"/>
      <c r="N34" s="18"/>
    </row>
    <row r="35" spans="1:14" ht="25.5">
      <c r="A35" s="11">
        <v>5</v>
      </c>
      <c r="B35" s="123" t="s">
        <v>46</v>
      </c>
      <c r="C35" s="37" t="s">
        <v>48</v>
      </c>
      <c r="D35" s="26">
        <v>20</v>
      </c>
      <c r="E35" s="21" t="s">
        <v>24</v>
      </c>
      <c r="F35" s="27">
        <v>0</v>
      </c>
      <c r="G35" s="15">
        <f t="shared" si="3"/>
        <v>0</v>
      </c>
      <c r="H35" s="16">
        <v>0.08</v>
      </c>
      <c r="I35" s="17">
        <f t="shared" si="4"/>
        <v>0</v>
      </c>
      <c r="J35" s="17">
        <f t="shared" si="5"/>
        <v>0</v>
      </c>
      <c r="K35" s="18"/>
      <c r="L35" s="18"/>
      <c r="M35" s="18"/>
      <c r="N35" s="18"/>
    </row>
    <row r="36" spans="1:14" ht="25.5">
      <c r="A36" s="11"/>
      <c r="B36" s="123" t="s">
        <v>237</v>
      </c>
      <c r="C36" s="37" t="s">
        <v>238</v>
      </c>
      <c r="D36" s="26">
        <v>50</v>
      </c>
      <c r="E36" s="21" t="s">
        <v>17</v>
      </c>
      <c r="F36" s="27">
        <v>0</v>
      </c>
      <c r="G36" s="15">
        <f t="shared" si="3"/>
        <v>0</v>
      </c>
      <c r="H36" s="16">
        <v>0.08</v>
      </c>
      <c r="I36" s="17">
        <f t="shared" si="4"/>
        <v>0</v>
      </c>
      <c r="J36" s="17">
        <f t="shared" si="5"/>
        <v>0</v>
      </c>
      <c r="K36" s="18"/>
      <c r="L36" s="18"/>
      <c r="M36" s="18"/>
      <c r="N36" s="18"/>
    </row>
    <row r="37" spans="1:14" ht="25.5">
      <c r="A37" s="11">
        <v>6</v>
      </c>
      <c r="B37" s="123" t="s">
        <v>46</v>
      </c>
      <c r="C37" s="37" t="s">
        <v>49</v>
      </c>
      <c r="D37" s="26">
        <v>20</v>
      </c>
      <c r="E37" s="21" t="s">
        <v>24</v>
      </c>
      <c r="F37" s="27">
        <v>0</v>
      </c>
      <c r="G37" s="15">
        <f t="shared" si="3"/>
        <v>0</v>
      </c>
      <c r="H37" s="16">
        <v>0.08</v>
      </c>
      <c r="I37" s="17">
        <f t="shared" si="4"/>
        <v>0</v>
      </c>
      <c r="J37" s="17">
        <f t="shared" si="5"/>
        <v>0</v>
      </c>
      <c r="K37" s="18"/>
      <c r="L37" s="18"/>
      <c r="M37" s="18"/>
      <c r="N37" s="18"/>
    </row>
    <row r="38" spans="1:14" ht="25.5">
      <c r="A38" s="11"/>
      <c r="B38" s="123" t="s">
        <v>237</v>
      </c>
      <c r="C38" s="37" t="s">
        <v>239</v>
      </c>
      <c r="D38" s="26">
        <v>50</v>
      </c>
      <c r="E38" s="21" t="s">
        <v>17</v>
      </c>
      <c r="F38" s="27">
        <v>0</v>
      </c>
      <c r="G38" s="15">
        <f t="shared" si="3"/>
        <v>0</v>
      </c>
      <c r="H38" s="16">
        <v>0.08</v>
      </c>
      <c r="I38" s="17">
        <f t="shared" si="4"/>
        <v>0</v>
      </c>
      <c r="J38" s="17">
        <f t="shared" si="5"/>
        <v>0</v>
      </c>
      <c r="K38" s="18"/>
      <c r="L38" s="18"/>
      <c r="M38" s="18"/>
      <c r="N38" s="18"/>
    </row>
    <row r="39" spans="1:14" ht="25.5">
      <c r="A39" s="11">
        <v>7</v>
      </c>
      <c r="B39" s="123" t="s">
        <v>46</v>
      </c>
      <c r="C39" s="37" t="s">
        <v>50</v>
      </c>
      <c r="D39" s="26">
        <v>20</v>
      </c>
      <c r="E39" s="21" t="s">
        <v>24</v>
      </c>
      <c r="F39" s="27">
        <v>0</v>
      </c>
      <c r="G39" s="15">
        <f t="shared" si="3"/>
        <v>0</v>
      </c>
      <c r="H39" s="86">
        <v>0.08</v>
      </c>
      <c r="I39" s="17">
        <f t="shared" si="4"/>
        <v>0</v>
      </c>
      <c r="J39" s="17">
        <f t="shared" si="5"/>
        <v>0</v>
      </c>
      <c r="K39" s="18"/>
      <c r="L39" s="18"/>
      <c r="M39" s="18"/>
      <c r="N39" s="18"/>
    </row>
    <row r="40" spans="1:14" ht="25.5">
      <c r="A40" s="11">
        <v>8</v>
      </c>
      <c r="B40" s="123" t="s">
        <v>51</v>
      </c>
      <c r="C40" s="37" t="s">
        <v>52</v>
      </c>
      <c r="D40" s="26">
        <v>2</v>
      </c>
      <c r="E40" s="21" t="s">
        <v>24</v>
      </c>
      <c r="F40" s="27">
        <v>0</v>
      </c>
      <c r="G40" s="103">
        <f t="shared" si="3"/>
        <v>0</v>
      </c>
      <c r="H40" s="92">
        <v>0.08</v>
      </c>
      <c r="I40" s="109">
        <f t="shared" si="4"/>
        <v>0</v>
      </c>
      <c r="J40" s="17">
        <f t="shared" si="5"/>
        <v>0</v>
      </c>
      <c r="K40" s="18"/>
      <c r="L40" s="18"/>
      <c r="M40" s="18"/>
      <c r="N40" s="18"/>
    </row>
    <row r="41" spans="1:14">
      <c r="F41" s="119" t="s">
        <v>39</v>
      </c>
      <c r="G41" s="120">
        <f>SUM(G28:G40)</f>
        <v>0</v>
      </c>
      <c r="H41" s="121"/>
      <c r="I41" s="120">
        <f>SUM(I28:I40)</f>
        <v>0</v>
      </c>
      <c r="J41" s="126">
        <f>SUM(J28:J40)</f>
        <v>0</v>
      </c>
    </row>
    <row r="42" spans="1:14">
      <c r="A42" s="23"/>
      <c r="B42" s="4" t="s">
        <v>53</v>
      </c>
      <c r="D42" s="114"/>
      <c r="E42" s="23"/>
      <c r="H42" s="23"/>
    </row>
    <row r="43" spans="1:14" ht="38.25">
      <c r="A43" s="6" t="s">
        <v>1</v>
      </c>
      <c r="B43" s="6" t="s">
        <v>2</v>
      </c>
      <c r="C43" s="6" t="s">
        <v>3</v>
      </c>
      <c r="D43" s="7" t="s">
        <v>4</v>
      </c>
      <c r="E43" s="6" t="s">
        <v>5</v>
      </c>
      <c r="F43" s="8" t="s">
        <v>6</v>
      </c>
      <c r="G43" s="8" t="s">
        <v>7</v>
      </c>
      <c r="H43" s="9" t="s">
        <v>8</v>
      </c>
      <c r="I43" s="8" t="s">
        <v>9</v>
      </c>
      <c r="J43" s="8" t="s">
        <v>10</v>
      </c>
      <c r="K43" s="10" t="s">
        <v>11</v>
      </c>
      <c r="L43" s="10" t="s">
        <v>12</v>
      </c>
      <c r="M43" s="10" t="s">
        <v>13</v>
      </c>
      <c r="N43" s="10" t="s">
        <v>14</v>
      </c>
    </row>
    <row r="44" spans="1:14">
      <c r="A44" s="11">
        <v>1</v>
      </c>
      <c r="B44" s="31" t="s">
        <v>54</v>
      </c>
      <c r="C44" s="31" t="s">
        <v>55</v>
      </c>
      <c r="D44" s="19">
        <v>2000</v>
      </c>
      <c r="E44" s="13" t="s">
        <v>17</v>
      </c>
      <c r="F44" s="15">
        <v>0</v>
      </c>
      <c r="G44" s="15">
        <f t="shared" ref="G44:G53" si="9">D44*F44</f>
        <v>0</v>
      </c>
      <c r="H44" s="16">
        <v>0.08</v>
      </c>
      <c r="I44" s="17">
        <f t="shared" ref="I44:I53" si="10">G44*H44</f>
        <v>0</v>
      </c>
      <c r="J44" s="17">
        <f t="shared" ref="J44:J53" si="11">G44+I44</f>
        <v>0</v>
      </c>
      <c r="K44" s="18"/>
      <c r="L44" s="18"/>
      <c r="M44" s="18"/>
      <c r="N44" s="18"/>
    </row>
    <row r="45" spans="1:14" ht="25.5">
      <c r="A45" s="11">
        <v>2</v>
      </c>
      <c r="B45" s="31" t="s">
        <v>56</v>
      </c>
      <c r="C45" s="31" t="s">
        <v>57</v>
      </c>
      <c r="D45" s="20">
        <v>20</v>
      </c>
      <c r="E45" s="13" t="s">
        <v>17</v>
      </c>
      <c r="F45" s="15">
        <v>0</v>
      </c>
      <c r="G45" s="15">
        <f t="shared" si="9"/>
        <v>0</v>
      </c>
      <c r="H45" s="16">
        <v>0.08</v>
      </c>
      <c r="I45" s="17">
        <f t="shared" si="10"/>
        <v>0</v>
      </c>
      <c r="J45" s="17">
        <f t="shared" si="11"/>
        <v>0</v>
      </c>
      <c r="K45" s="18"/>
      <c r="L45" s="18"/>
      <c r="M45" s="18"/>
      <c r="N45" s="18"/>
    </row>
    <row r="46" spans="1:14" ht="25.5">
      <c r="A46" s="11">
        <v>3</v>
      </c>
      <c r="B46" s="31" t="s">
        <v>58</v>
      </c>
      <c r="C46" s="31" t="s">
        <v>57</v>
      </c>
      <c r="D46" s="20">
        <v>10</v>
      </c>
      <c r="E46" s="13" t="s">
        <v>17</v>
      </c>
      <c r="F46" s="15">
        <v>0</v>
      </c>
      <c r="G46" s="15">
        <f t="shared" si="9"/>
        <v>0</v>
      </c>
      <c r="H46" s="16">
        <v>0.08</v>
      </c>
      <c r="I46" s="17">
        <f t="shared" si="10"/>
        <v>0</v>
      </c>
      <c r="J46" s="17">
        <f t="shared" si="11"/>
        <v>0</v>
      </c>
      <c r="K46" s="18"/>
      <c r="L46" s="18"/>
      <c r="M46" s="18"/>
      <c r="N46" s="18"/>
    </row>
    <row r="47" spans="1:14" ht="25.5">
      <c r="A47" s="11">
        <v>4</v>
      </c>
      <c r="B47" s="31" t="s">
        <v>59</v>
      </c>
      <c r="C47" s="31" t="s">
        <v>57</v>
      </c>
      <c r="D47" s="20">
        <v>15</v>
      </c>
      <c r="E47" s="13" t="s">
        <v>17</v>
      </c>
      <c r="F47" s="15">
        <v>0</v>
      </c>
      <c r="G47" s="15">
        <f t="shared" si="9"/>
        <v>0</v>
      </c>
      <c r="H47" s="16">
        <v>0.08</v>
      </c>
      <c r="I47" s="17">
        <f t="shared" si="10"/>
        <v>0</v>
      </c>
      <c r="J47" s="17">
        <f t="shared" si="11"/>
        <v>0</v>
      </c>
      <c r="K47" s="18"/>
      <c r="L47" s="18"/>
      <c r="M47" s="18"/>
      <c r="N47" s="18"/>
    </row>
    <row r="48" spans="1:14" ht="25.5">
      <c r="A48" s="11">
        <v>5</v>
      </c>
      <c r="B48" s="31" t="s">
        <v>60</v>
      </c>
      <c r="C48" s="31" t="s">
        <v>57</v>
      </c>
      <c r="D48" s="19">
        <v>2</v>
      </c>
      <c r="E48" s="13" t="s">
        <v>17</v>
      </c>
      <c r="F48" s="15">
        <v>0</v>
      </c>
      <c r="G48" s="15">
        <f t="shared" si="9"/>
        <v>0</v>
      </c>
      <c r="H48" s="16">
        <v>0.08</v>
      </c>
      <c r="I48" s="17">
        <f t="shared" si="10"/>
        <v>0</v>
      </c>
      <c r="J48" s="17">
        <f t="shared" si="11"/>
        <v>0</v>
      </c>
      <c r="K48" s="18"/>
      <c r="L48" s="18"/>
      <c r="M48" s="18"/>
      <c r="N48" s="18"/>
    </row>
    <row r="49" spans="1:14" ht="25.5">
      <c r="A49" s="11">
        <v>6</v>
      </c>
      <c r="B49" s="31" t="s">
        <v>61</v>
      </c>
      <c r="C49" s="31" t="s">
        <v>62</v>
      </c>
      <c r="D49" s="19">
        <v>20</v>
      </c>
      <c r="E49" s="13" t="s">
        <v>17</v>
      </c>
      <c r="F49" s="15">
        <v>0</v>
      </c>
      <c r="G49" s="15">
        <f t="shared" si="9"/>
        <v>0</v>
      </c>
      <c r="H49" s="16">
        <v>0.08</v>
      </c>
      <c r="I49" s="17">
        <f t="shared" si="10"/>
        <v>0</v>
      </c>
      <c r="J49" s="17">
        <f t="shared" si="11"/>
        <v>0</v>
      </c>
      <c r="K49" s="18"/>
      <c r="L49" s="18"/>
      <c r="M49" s="18"/>
      <c r="N49" s="18"/>
    </row>
    <row r="50" spans="1:14" ht="25.5">
      <c r="A50" s="11">
        <v>7</v>
      </c>
      <c r="B50" s="31" t="s">
        <v>63</v>
      </c>
      <c r="C50" s="31" t="s">
        <v>57</v>
      </c>
      <c r="D50" s="19">
        <v>15</v>
      </c>
      <c r="E50" s="13" t="s">
        <v>17</v>
      </c>
      <c r="F50" s="15">
        <v>0</v>
      </c>
      <c r="G50" s="15">
        <f t="shared" si="9"/>
        <v>0</v>
      </c>
      <c r="H50" s="16">
        <v>0.08</v>
      </c>
      <c r="I50" s="17">
        <f t="shared" si="10"/>
        <v>0</v>
      </c>
      <c r="J50" s="17">
        <f t="shared" si="11"/>
        <v>0</v>
      </c>
      <c r="K50" s="18"/>
      <c r="L50" s="18"/>
      <c r="M50" s="18"/>
      <c r="N50" s="18"/>
    </row>
    <row r="51" spans="1:14" ht="25.5">
      <c r="A51" s="11">
        <v>9</v>
      </c>
      <c r="B51" s="31" t="s">
        <v>64</v>
      </c>
      <c r="C51" s="31" t="s">
        <v>65</v>
      </c>
      <c r="D51" s="19">
        <v>15000</v>
      </c>
      <c r="E51" s="13" t="s">
        <v>17</v>
      </c>
      <c r="F51" s="15">
        <v>0</v>
      </c>
      <c r="G51" s="15">
        <f t="shared" si="9"/>
        <v>0</v>
      </c>
      <c r="H51" s="16">
        <v>0.08</v>
      </c>
      <c r="I51" s="17">
        <f t="shared" si="10"/>
        <v>0</v>
      </c>
      <c r="J51" s="17">
        <f t="shared" si="11"/>
        <v>0</v>
      </c>
      <c r="K51" s="18"/>
      <c r="L51" s="18"/>
      <c r="M51" s="18"/>
      <c r="N51" s="18"/>
    </row>
    <row r="52" spans="1:14" ht="25.5">
      <c r="A52" s="11">
        <v>10</v>
      </c>
      <c r="B52" s="31" t="s">
        <v>66</v>
      </c>
      <c r="C52" s="31" t="s">
        <v>67</v>
      </c>
      <c r="D52" s="19">
        <v>30</v>
      </c>
      <c r="E52" s="13" t="s">
        <v>17</v>
      </c>
      <c r="F52" s="15">
        <v>0</v>
      </c>
      <c r="G52" s="15">
        <f t="shared" si="9"/>
        <v>0</v>
      </c>
      <c r="H52" s="16">
        <v>0.08</v>
      </c>
      <c r="I52" s="17">
        <f t="shared" si="10"/>
        <v>0</v>
      </c>
      <c r="J52" s="17">
        <f t="shared" si="11"/>
        <v>0</v>
      </c>
      <c r="K52" s="18"/>
      <c r="L52" s="18"/>
      <c r="M52" s="18"/>
      <c r="N52" s="18"/>
    </row>
    <row r="53" spans="1:14" ht="25.5">
      <c r="A53" s="11">
        <v>11</v>
      </c>
      <c r="B53" s="31" t="s">
        <v>68</v>
      </c>
      <c r="C53" s="31" t="s">
        <v>69</v>
      </c>
      <c r="D53" s="19">
        <v>200</v>
      </c>
      <c r="E53" s="13" t="s">
        <v>17</v>
      </c>
      <c r="F53" s="15">
        <v>0</v>
      </c>
      <c r="G53" s="15">
        <f t="shared" si="9"/>
        <v>0</v>
      </c>
      <c r="H53" s="16">
        <v>0.08</v>
      </c>
      <c r="I53" s="17">
        <f t="shared" si="10"/>
        <v>0</v>
      </c>
      <c r="J53" s="17">
        <f t="shared" si="11"/>
        <v>0</v>
      </c>
      <c r="K53" s="18"/>
      <c r="L53" s="18"/>
      <c r="M53" s="18"/>
      <c r="N53" s="18"/>
    </row>
    <row r="54" spans="1:14">
      <c r="A54" s="23"/>
      <c r="B54" s="118"/>
      <c r="C54" s="118"/>
      <c r="D54" s="113"/>
      <c r="E54" s="24"/>
      <c r="F54" s="119" t="s">
        <v>39</v>
      </c>
      <c r="G54" s="127">
        <f>SUM(G44:G53)</f>
        <v>0</v>
      </c>
      <c r="H54" s="121"/>
      <c r="I54" s="127">
        <f>SUM(I44:I53)</f>
        <v>0</v>
      </c>
      <c r="J54" s="127">
        <f>SUM(J44:J53)</f>
        <v>0</v>
      </c>
    </row>
    <row r="55" spans="1:14">
      <c r="B55" s="4" t="s">
        <v>70</v>
      </c>
    </row>
    <row r="56" spans="1:14" ht="38.25">
      <c r="A56" s="6" t="s">
        <v>1</v>
      </c>
      <c r="B56" s="6" t="s">
        <v>2</v>
      </c>
      <c r="C56" s="6" t="s">
        <v>3</v>
      </c>
      <c r="D56" s="7" t="s">
        <v>4</v>
      </c>
      <c r="E56" s="6" t="s">
        <v>5</v>
      </c>
      <c r="F56" s="8" t="s">
        <v>6</v>
      </c>
      <c r="G56" s="8" t="s">
        <v>7</v>
      </c>
      <c r="H56" s="9" t="s">
        <v>8</v>
      </c>
      <c r="I56" s="8" t="s">
        <v>9</v>
      </c>
      <c r="J56" s="8" t="s">
        <v>10</v>
      </c>
      <c r="K56" s="10" t="s">
        <v>11</v>
      </c>
      <c r="L56" s="10" t="s">
        <v>12</v>
      </c>
      <c r="M56" s="10" t="s">
        <v>13</v>
      </c>
      <c r="N56" s="10" t="s">
        <v>14</v>
      </c>
    </row>
    <row r="57" spans="1:14" ht="51">
      <c r="A57" s="11">
        <v>1</v>
      </c>
      <c r="B57" s="31" t="s">
        <v>71</v>
      </c>
      <c r="C57" s="31" t="s">
        <v>72</v>
      </c>
      <c r="D57" s="19">
        <v>900</v>
      </c>
      <c r="E57" s="13" t="s">
        <v>17</v>
      </c>
      <c r="F57" s="15">
        <v>0</v>
      </c>
      <c r="G57" s="15">
        <f>D57*F57</f>
        <v>0</v>
      </c>
      <c r="H57" s="16">
        <v>0.08</v>
      </c>
      <c r="I57" s="17">
        <f>G57*H57</f>
        <v>0</v>
      </c>
      <c r="J57" s="17">
        <f>G57+I57</f>
        <v>0</v>
      </c>
      <c r="K57" s="18"/>
      <c r="L57" s="18"/>
      <c r="M57" s="18"/>
      <c r="N57" s="18"/>
    </row>
    <row r="58" spans="1:14" ht="51">
      <c r="A58" s="11">
        <v>2</v>
      </c>
      <c r="B58" s="31" t="s">
        <v>73</v>
      </c>
      <c r="C58" s="31" t="s">
        <v>74</v>
      </c>
      <c r="D58" s="19">
        <v>1600</v>
      </c>
      <c r="E58" s="13" t="s">
        <v>17</v>
      </c>
      <c r="F58" s="15">
        <v>0</v>
      </c>
      <c r="G58" s="15">
        <f>D58*F58</f>
        <v>0</v>
      </c>
      <c r="H58" s="16">
        <v>0.08</v>
      </c>
      <c r="I58" s="17">
        <f>G58*H58</f>
        <v>0</v>
      </c>
      <c r="J58" s="17">
        <f>G58+I58</f>
        <v>0</v>
      </c>
      <c r="K58" s="18"/>
      <c r="L58" s="18"/>
      <c r="M58" s="18"/>
      <c r="N58" s="18"/>
    </row>
    <row r="59" spans="1:14" ht="51">
      <c r="A59" s="11">
        <v>3</v>
      </c>
      <c r="B59" s="31" t="s">
        <v>75</v>
      </c>
      <c r="C59" s="31" t="s">
        <v>76</v>
      </c>
      <c r="D59" s="19">
        <v>300</v>
      </c>
      <c r="E59" s="13" t="s">
        <v>17</v>
      </c>
      <c r="F59" s="15">
        <v>0</v>
      </c>
      <c r="G59" s="15">
        <f>D59*F59</f>
        <v>0</v>
      </c>
      <c r="H59" s="16">
        <v>0.08</v>
      </c>
      <c r="I59" s="17">
        <f>G59*H59</f>
        <v>0</v>
      </c>
      <c r="J59" s="17">
        <f>G59+I59</f>
        <v>0</v>
      </c>
      <c r="K59" s="18"/>
      <c r="L59" s="18"/>
      <c r="M59" s="18"/>
      <c r="N59" s="18"/>
    </row>
    <row r="60" spans="1:14">
      <c r="F60" s="119" t="s">
        <v>39</v>
      </c>
      <c r="G60" s="127">
        <f>SUM(G57:G59)</f>
        <v>0</v>
      </c>
      <c r="H60" s="121"/>
      <c r="I60" s="127">
        <f>SUM(I57:I59)</f>
        <v>0</v>
      </c>
      <c r="J60" s="127">
        <f>SUM(J57:J59)</f>
        <v>0</v>
      </c>
    </row>
    <row r="61" spans="1:14">
      <c r="A61" s="23"/>
      <c r="B61" s="4" t="s">
        <v>77</v>
      </c>
      <c r="D61" s="114"/>
      <c r="E61" s="23"/>
      <c r="H61" s="23"/>
    </row>
    <row r="62" spans="1:14" ht="38.25">
      <c r="A62" s="6" t="s">
        <v>1</v>
      </c>
      <c r="B62" s="6" t="s">
        <v>2</v>
      </c>
      <c r="C62" s="6" t="s">
        <v>3</v>
      </c>
      <c r="D62" s="7" t="s">
        <v>4</v>
      </c>
      <c r="E62" s="6" t="s">
        <v>5</v>
      </c>
      <c r="F62" s="8" t="s">
        <v>6</v>
      </c>
      <c r="G62" s="8" t="s">
        <v>7</v>
      </c>
      <c r="H62" s="9" t="s">
        <v>8</v>
      </c>
      <c r="I62" s="8" t="s">
        <v>9</v>
      </c>
      <c r="J62" s="8" t="s">
        <v>10</v>
      </c>
      <c r="K62" s="10" t="s">
        <v>11</v>
      </c>
      <c r="L62" s="10" t="s">
        <v>12</v>
      </c>
      <c r="M62" s="10" t="s">
        <v>13</v>
      </c>
      <c r="N62" s="10" t="s">
        <v>14</v>
      </c>
    </row>
    <row r="63" spans="1:14" ht="25.5">
      <c r="A63" s="11">
        <v>1</v>
      </c>
      <c r="B63" s="31" t="s">
        <v>78</v>
      </c>
      <c r="C63" s="31" t="s">
        <v>79</v>
      </c>
      <c r="D63" s="19">
        <v>850</v>
      </c>
      <c r="E63" s="32" t="s">
        <v>17</v>
      </c>
      <c r="F63" s="15">
        <v>0</v>
      </c>
      <c r="G63" s="15">
        <f>D63*F63</f>
        <v>0</v>
      </c>
      <c r="H63" s="16">
        <v>0.08</v>
      </c>
      <c r="I63" s="17">
        <f>G63*H63</f>
        <v>0</v>
      </c>
      <c r="J63" s="17">
        <f>G63+I63</f>
        <v>0</v>
      </c>
      <c r="K63" s="18"/>
      <c r="L63" s="18"/>
      <c r="M63" s="18"/>
      <c r="N63" s="18"/>
    </row>
    <row r="64" spans="1:14" ht="25.5">
      <c r="A64" s="11">
        <v>2</v>
      </c>
      <c r="B64" s="31" t="s">
        <v>78</v>
      </c>
      <c r="C64" s="31" t="s">
        <v>80</v>
      </c>
      <c r="D64" s="19">
        <v>550</v>
      </c>
      <c r="E64" s="32" t="s">
        <v>17</v>
      </c>
      <c r="F64" s="15">
        <v>0</v>
      </c>
      <c r="G64" s="15">
        <f>D64*F64</f>
        <v>0</v>
      </c>
      <c r="H64" s="16">
        <v>0.08</v>
      </c>
      <c r="I64" s="17">
        <f>G64*H64</f>
        <v>0</v>
      </c>
      <c r="J64" s="17">
        <f>G64+I64</f>
        <v>0</v>
      </c>
      <c r="K64" s="18"/>
      <c r="L64" s="18"/>
      <c r="M64" s="18"/>
      <c r="N64" s="18"/>
    </row>
    <row r="65" spans="1:14">
      <c r="A65" s="23"/>
      <c r="B65" s="118"/>
      <c r="C65" s="118"/>
      <c r="D65" s="113"/>
      <c r="E65" s="24"/>
      <c r="F65" s="119" t="s">
        <v>39</v>
      </c>
      <c r="G65" s="127">
        <f>SUM(G63:G64)</f>
        <v>0</v>
      </c>
      <c r="H65" s="121"/>
      <c r="I65" s="127">
        <f>SUM(I63:I64)</f>
        <v>0</v>
      </c>
      <c r="J65" s="127">
        <f>SUM(J63:J64)</f>
        <v>0</v>
      </c>
    </row>
    <row r="66" spans="1:14">
      <c r="A66" s="23"/>
      <c r="B66" s="4" t="s">
        <v>81</v>
      </c>
      <c r="D66" s="114"/>
      <c r="E66" s="23"/>
      <c r="H66" s="23"/>
    </row>
    <row r="67" spans="1:14" ht="38.25">
      <c r="A67" s="6" t="s">
        <v>1</v>
      </c>
      <c r="B67" s="6" t="s">
        <v>2</v>
      </c>
      <c r="C67" s="6" t="s">
        <v>3</v>
      </c>
      <c r="D67" s="33" t="s">
        <v>4</v>
      </c>
      <c r="E67" s="6" t="s">
        <v>5</v>
      </c>
      <c r="F67" s="8" t="s">
        <v>6</v>
      </c>
      <c r="G67" s="8" t="s">
        <v>7</v>
      </c>
      <c r="H67" s="9" t="s">
        <v>8</v>
      </c>
      <c r="I67" s="8" t="s">
        <v>9</v>
      </c>
      <c r="J67" s="8" t="s">
        <v>10</v>
      </c>
      <c r="K67" s="10" t="s">
        <v>11</v>
      </c>
      <c r="L67" s="10" t="s">
        <v>12</v>
      </c>
      <c r="M67" s="10" t="s">
        <v>13</v>
      </c>
      <c r="N67" s="10" t="s">
        <v>14</v>
      </c>
    </row>
    <row r="68" spans="1:14" ht="25.5">
      <c r="A68" s="11">
        <v>1</v>
      </c>
      <c r="B68" s="31" t="s">
        <v>82</v>
      </c>
      <c r="C68" s="31" t="s">
        <v>83</v>
      </c>
      <c r="D68" s="19">
        <v>12</v>
      </c>
      <c r="E68" s="13" t="s">
        <v>17</v>
      </c>
      <c r="F68" s="15">
        <v>0</v>
      </c>
      <c r="G68" s="15">
        <f t="shared" ref="G68:G75" si="12">D68*F68</f>
        <v>0</v>
      </c>
      <c r="H68" s="16">
        <v>0.08</v>
      </c>
      <c r="I68" s="17">
        <f t="shared" ref="I68:I75" si="13">G68*H68</f>
        <v>0</v>
      </c>
      <c r="J68" s="17">
        <f t="shared" ref="J68:J75" si="14">G68+I68</f>
        <v>0</v>
      </c>
      <c r="K68" s="18"/>
      <c r="L68" s="18"/>
      <c r="M68" s="18"/>
      <c r="N68" s="18"/>
    </row>
    <row r="69" spans="1:14" ht="25.5">
      <c r="A69" s="11">
        <v>2</v>
      </c>
      <c r="B69" s="31" t="s">
        <v>82</v>
      </c>
      <c r="C69" s="31" t="s">
        <v>84</v>
      </c>
      <c r="D69" s="19">
        <v>24</v>
      </c>
      <c r="E69" s="13" t="s">
        <v>17</v>
      </c>
      <c r="F69" s="15">
        <v>0</v>
      </c>
      <c r="G69" s="15">
        <f t="shared" si="12"/>
        <v>0</v>
      </c>
      <c r="H69" s="16">
        <v>0.08</v>
      </c>
      <c r="I69" s="17">
        <f t="shared" si="13"/>
        <v>0</v>
      </c>
      <c r="J69" s="17">
        <f t="shared" si="14"/>
        <v>0</v>
      </c>
      <c r="K69" s="18"/>
      <c r="L69" s="18"/>
      <c r="M69" s="18"/>
      <c r="N69" s="18"/>
    </row>
    <row r="70" spans="1:14" ht="25.5">
      <c r="A70" s="11">
        <v>3</v>
      </c>
      <c r="B70" s="31" t="s">
        <v>82</v>
      </c>
      <c r="C70" s="31" t="s">
        <v>85</v>
      </c>
      <c r="D70" s="19">
        <v>6</v>
      </c>
      <c r="E70" s="13" t="s">
        <v>17</v>
      </c>
      <c r="F70" s="15">
        <v>0</v>
      </c>
      <c r="G70" s="15">
        <f t="shared" si="12"/>
        <v>0</v>
      </c>
      <c r="H70" s="16">
        <v>0.08</v>
      </c>
      <c r="I70" s="17">
        <f t="shared" si="13"/>
        <v>0</v>
      </c>
      <c r="J70" s="17">
        <f t="shared" si="14"/>
        <v>0</v>
      </c>
      <c r="K70" s="18"/>
      <c r="L70" s="18"/>
      <c r="M70" s="18"/>
      <c r="N70" s="18"/>
    </row>
    <row r="71" spans="1:14" ht="25.5">
      <c r="A71" s="11">
        <v>4</v>
      </c>
      <c r="B71" s="31" t="s">
        <v>86</v>
      </c>
      <c r="C71" s="31" t="s">
        <v>87</v>
      </c>
      <c r="D71" s="19">
        <v>100</v>
      </c>
      <c r="E71" s="13" t="s">
        <v>17</v>
      </c>
      <c r="F71" s="15">
        <v>0</v>
      </c>
      <c r="G71" s="15">
        <f t="shared" si="12"/>
        <v>0</v>
      </c>
      <c r="H71" s="16">
        <v>0.08</v>
      </c>
      <c r="I71" s="17">
        <f t="shared" si="13"/>
        <v>0</v>
      </c>
      <c r="J71" s="17">
        <f t="shared" si="14"/>
        <v>0</v>
      </c>
      <c r="K71" s="18"/>
      <c r="L71" s="18"/>
      <c r="M71" s="18"/>
      <c r="N71" s="18"/>
    </row>
    <row r="72" spans="1:14" ht="25.5">
      <c r="A72" s="11">
        <v>5</v>
      </c>
      <c r="B72" s="31" t="s">
        <v>86</v>
      </c>
      <c r="C72" s="31" t="s">
        <v>88</v>
      </c>
      <c r="D72" s="19">
        <v>100</v>
      </c>
      <c r="E72" s="13" t="s">
        <v>17</v>
      </c>
      <c r="F72" s="15">
        <v>0</v>
      </c>
      <c r="G72" s="15">
        <f t="shared" si="12"/>
        <v>0</v>
      </c>
      <c r="H72" s="16">
        <v>0.08</v>
      </c>
      <c r="I72" s="17">
        <f t="shared" si="13"/>
        <v>0</v>
      </c>
      <c r="J72" s="17">
        <f t="shared" si="14"/>
        <v>0</v>
      </c>
      <c r="K72" s="18"/>
      <c r="L72" s="18"/>
      <c r="M72" s="18"/>
      <c r="N72" s="18"/>
    </row>
    <row r="73" spans="1:14" ht="25.5">
      <c r="A73" s="11">
        <v>6</v>
      </c>
      <c r="B73" s="31" t="s">
        <v>228</v>
      </c>
      <c r="C73" s="31" t="s">
        <v>89</v>
      </c>
      <c r="D73" s="19">
        <v>10</v>
      </c>
      <c r="E73" s="13" t="s">
        <v>24</v>
      </c>
      <c r="F73" s="15">
        <v>0</v>
      </c>
      <c r="G73" s="15">
        <f t="shared" si="12"/>
        <v>0</v>
      </c>
      <c r="H73" s="16">
        <v>0.08</v>
      </c>
      <c r="I73" s="17">
        <f t="shared" si="13"/>
        <v>0</v>
      </c>
      <c r="J73" s="17">
        <f t="shared" si="14"/>
        <v>0</v>
      </c>
      <c r="K73" s="18"/>
      <c r="L73" s="18"/>
      <c r="M73" s="18"/>
      <c r="N73" s="18"/>
    </row>
    <row r="74" spans="1:14" ht="25.5">
      <c r="A74" s="11">
        <v>7</v>
      </c>
      <c r="B74" s="31" t="s">
        <v>228</v>
      </c>
      <c r="C74" s="31" t="s">
        <v>90</v>
      </c>
      <c r="D74" s="19">
        <v>5</v>
      </c>
      <c r="E74" s="13" t="s">
        <v>24</v>
      </c>
      <c r="F74" s="15">
        <v>0</v>
      </c>
      <c r="G74" s="15">
        <f t="shared" si="12"/>
        <v>0</v>
      </c>
      <c r="H74" s="16">
        <v>0.08</v>
      </c>
      <c r="I74" s="17">
        <f t="shared" si="13"/>
        <v>0</v>
      </c>
      <c r="J74" s="17">
        <f t="shared" si="14"/>
        <v>0</v>
      </c>
      <c r="K74" s="18"/>
      <c r="L74" s="18"/>
      <c r="M74" s="18"/>
      <c r="N74" s="18"/>
    </row>
    <row r="75" spans="1:14" ht="25.5">
      <c r="A75" s="11">
        <v>8</v>
      </c>
      <c r="B75" s="31" t="s">
        <v>228</v>
      </c>
      <c r="C75" s="31" t="s">
        <v>91</v>
      </c>
      <c r="D75" s="19">
        <v>8</v>
      </c>
      <c r="E75" s="13" t="s">
        <v>24</v>
      </c>
      <c r="F75" s="15">
        <v>0</v>
      </c>
      <c r="G75" s="15">
        <f t="shared" si="12"/>
        <v>0</v>
      </c>
      <c r="H75" s="16">
        <v>0.08</v>
      </c>
      <c r="I75" s="17">
        <f t="shared" si="13"/>
        <v>0</v>
      </c>
      <c r="J75" s="17">
        <f t="shared" si="14"/>
        <v>0</v>
      </c>
      <c r="K75" s="18"/>
      <c r="L75" s="18"/>
      <c r="M75" s="18"/>
      <c r="N75" s="18"/>
    </row>
    <row r="76" spans="1:14">
      <c r="A76" s="23"/>
      <c r="B76" s="118"/>
      <c r="C76" s="118"/>
      <c r="D76" s="113"/>
      <c r="E76" s="24"/>
      <c r="F76" s="119" t="s">
        <v>39</v>
      </c>
      <c r="G76" s="127">
        <f>SUM(G68:G75)</f>
        <v>0</v>
      </c>
      <c r="H76" s="121"/>
      <c r="I76" s="127">
        <f>SUM(I68:I75)</f>
        <v>0</v>
      </c>
      <c r="J76" s="127">
        <f>SUM(J68:J75)</f>
        <v>0</v>
      </c>
    </row>
    <row r="77" spans="1:14">
      <c r="A77" s="34"/>
      <c r="B77" s="4" t="s">
        <v>92</v>
      </c>
      <c r="E77" s="23"/>
      <c r="H77" s="23"/>
    </row>
    <row r="78" spans="1:14" ht="38.25">
      <c r="A78" s="6" t="s">
        <v>1</v>
      </c>
      <c r="B78" s="6" t="s">
        <v>2</v>
      </c>
      <c r="C78" s="6" t="s">
        <v>3</v>
      </c>
      <c r="D78" s="33" t="s">
        <v>4</v>
      </c>
      <c r="E78" s="6" t="s">
        <v>5</v>
      </c>
      <c r="F78" s="8" t="s">
        <v>6</v>
      </c>
      <c r="G78" s="8" t="s">
        <v>7</v>
      </c>
      <c r="H78" s="9" t="s">
        <v>8</v>
      </c>
      <c r="I78" s="8" t="s">
        <v>9</v>
      </c>
      <c r="J78" s="8" t="s">
        <v>10</v>
      </c>
      <c r="K78" s="10" t="s">
        <v>11</v>
      </c>
      <c r="L78" s="10" t="s">
        <v>12</v>
      </c>
      <c r="M78" s="10" t="s">
        <v>13</v>
      </c>
      <c r="N78" s="10" t="s">
        <v>14</v>
      </c>
    </row>
    <row r="79" spans="1:14" ht="48.75" customHeight="1">
      <c r="A79" s="11">
        <v>1</v>
      </c>
      <c r="B79" s="31" t="s">
        <v>93</v>
      </c>
      <c r="C79" s="31" t="s">
        <v>94</v>
      </c>
      <c r="D79" s="19">
        <v>350</v>
      </c>
      <c r="E79" s="13" t="s">
        <v>17</v>
      </c>
      <c r="F79" s="14">
        <v>0</v>
      </c>
      <c r="G79" s="15">
        <f t="shared" ref="G79:G87" si="15">D79*F79</f>
        <v>0</v>
      </c>
      <c r="H79" s="16">
        <v>0.08</v>
      </c>
      <c r="I79" s="17">
        <f t="shared" ref="I79:I87" si="16">G79*H79</f>
        <v>0</v>
      </c>
      <c r="J79" s="17">
        <f t="shared" ref="J79:J87" si="17">G79+I79</f>
        <v>0</v>
      </c>
      <c r="K79" s="18"/>
      <c r="L79" s="18"/>
      <c r="M79" s="18"/>
      <c r="N79" s="18"/>
    </row>
    <row r="80" spans="1:14" ht="48" customHeight="1">
      <c r="A80" s="11">
        <v>2</v>
      </c>
      <c r="B80" s="31" t="s">
        <v>93</v>
      </c>
      <c r="C80" s="31" t="s">
        <v>95</v>
      </c>
      <c r="D80" s="19">
        <v>50</v>
      </c>
      <c r="E80" s="13" t="s">
        <v>17</v>
      </c>
      <c r="F80" s="14">
        <v>0</v>
      </c>
      <c r="G80" s="15">
        <f t="shared" si="15"/>
        <v>0</v>
      </c>
      <c r="H80" s="16">
        <v>0.08</v>
      </c>
      <c r="I80" s="17">
        <f t="shared" si="16"/>
        <v>0</v>
      </c>
      <c r="J80" s="17">
        <f t="shared" si="17"/>
        <v>0</v>
      </c>
      <c r="K80" s="18"/>
      <c r="L80" s="18"/>
      <c r="M80" s="18"/>
      <c r="N80" s="18"/>
    </row>
    <row r="81" spans="1:14" ht="48.75" customHeight="1">
      <c r="A81" s="11">
        <v>3</v>
      </c>
      <c r="B81" s="31" t="s">
        <v>93</v>
      </c>
      <c r="C81" s="31" t="s">
        <v>96</v>
      </c>
      <c r="D81" s="19">
        <v>400</v>
      </c>
      <c r="E81" s="13" t="s">
        <v>17</v>
      </c>
      <c r="F81" s="14">
        <v>0</v>
      </c>
      <c r="G81" s="15">
        <f t="shared" si="15"/>
        <v>0</v>
      </c>
      <c r="H81" s="16">
        <v>0.08</v>
      </c>
      <c r="I81" s="17">
        <f t="shared" si="16"/>
        <v>0</v>
      </c>
      <c r="J81" s="17">
        <f t="shared" si="17"/>
        <v>0</v>
      </c>
      <c r="K81" s="18"/>
      <c r="L81" s="18"/>
      <c r="M81" s="18"/>
      <c r="N81" s="18"/>
    </row>
    <row r="82" spans="1:14" ht="47.25" customHeight="1">
      <c r="A82" s="11">
        <v>4</v>
      </c>
      <c r="B82" s="31" t="s">
        <v>93</v>
      </c>
      <c r="C82" s="31" t="s">
        <v>97</v>
      </c>
      <c r="D82" s="19">
        <v>400</v>
      </c>
      <c r="E82" s="13" t="s">
        <v>17</v>
      </c>
      <c r="F82" s="14">
        <v>0</v>
      </c>
      <c r="G82" s="15">
        <f t="shared" si="15"/>
        <v>0</v>
      </c>
      <c r="H82" s="16">
        <v>0.08</v>
      </c>
      <c r="I82" s="17">
        <f t="shared" si="16"/>
        <v>0</v>
      </c>
      <c r="J82" s="17">
        <f t="shared" si="17"/>
        <v>0</v>
      </c>
      <c r="K82" s="18"/>
      <c r="L82" s="18"/>
      <c r="M82" s="18"/>
      <c r="N82" s="18"/>
    </row>
    <row r="83" spans="1:14" ht="38.25">
      <c r="A83" s="11">
        <v>7</v>
      </c>
      <c r="B83" s="37" t="s">
        <v>101</v>
      </c>
      <c r="C83" s="37" t="s">
        <v>102</v>
      </c>
      <c r="D83" s="20">
        <v>15000</v>
      </c>
      <c r="E83" s="21" t="s">
        <v>17</v>
      </c>
      <c r="F83" s="14">
        <v>0</v>
      </c>
      <c r="G83" s="15">
        <f t="shared" si="15"/>
        <v>0</v>
      </c>
      <c r="H83" s="16">
        <v>0.08</v>
      </c>
      <c r="I83" s="17">
        <f t="shared" si="16"/>
        <v>0</v>
      </c>
      <c r="J83" s="17">
        <f t="shared" si="17"/>
        <v>0</v>
      </c>
      <c r="K83" s="18"/>
      <c r="L83" s="18"/>
      <c r="M83" s="18"/>
      <c r="N83" s="18"/>
    </row>
    <row r="84" spans="1:14" ht="25.5">
      <c r="A84" s="11">
        <v>8</v>
      </c>
      <c r="B84" s="37" t="s">
        <v>103</v>
      </c>
      <c r="C84" s="37" t="s">
        <v>104</v>
      </c>
      <c r="D84" s="20">
        <v>4</v>
      </c>
      <c r="E84" s="21" t="s">
        <v>105</v>
      </c>
      <c r="F84" s="14">
        <v>0</v>
      </c>
      <c r="G84" s="15">
        <f t="shared" si="15"/>
        <v>0</v>
      </c>
      <c r="H84" s="16">
        <v>0.08</v>
      </c>
      <c r="I84" s="17">
        <f t="shared" si="16"/>
        <v>0</v>
      </c>
      <c r="J84" s="17">
        <f t="shared" si="17"/>
        <v>0</v>
      </c>
      <c r="K84" s="18"/>
      <c r="L84" s="18"/>
      <c r="M84" s="18"/>
      <c r="N84" s="18"/>
    </row>
    <row r="85" spans="1:14" ht="25.5">
      <c r="A85" s="11">
        <v>9</v>
      </c>
      <c r="B85" s="37" t="s">
        <v>103</v>
      </c>
      <c r="C85" s="37" t="s">
        <v>106</v>
      </c>
      <c r="D85" s="20">
        <v>20</v>
      </c>
      <c r="E85" s="21" t="s">
        <v>105</v>
      </c>
      <c r="F85" s="14">
        <v>0</v>
      </c>
      <c r="G85" s="15">
        <f t="shared" si="15"/>
        <v>0</v>
      </c>
      <c r="H85" s="16">
        <v>0.08</v>
      </c>
      <c r="I85" s="17">
        <f t="shared" si="16"/>
        <v>0</v>
      </c>
      <c r="J85" s="17">
        <f t="shared" si="17"/>
        <v>0</v>
      </c>
      <c r="K85" s="18"/>
      <c r="L85" s="18"/>
      <c r="M85" s="18"/>
      <c r="N85" s="18"/>
    </row>
    <row r="86" spans="1:14" ht="25.5">
      <c r="A86" s="11">
        <v>10</v>
      </c>
      <c r="B86" s="37" t="s">
        <v>103</v>
      </c>
      <c r="C86" s="37" t="s">
        <v>107</v>
      </c>
      <c r="D86" s="20">
        <v>5</v>
      </c>
      <c r="E86" s="21" t="s">
        <v>105</v>
      </c>
      <c r="F86" s="14">
        <v>0</v>
      </c>
      <c r="G86" s="15">
        <f t="shared" si="15"/>
        <v>0</v>
      </c>
      <c r="H86" s="16">
        <v>0.08</v>
      </c>
      <c r="I86" s="17">
        <f t="shared" si="16"/>
        <v>0</v>
      </c>
      <c r="J86" s="17">
        <f t="shared" si="17"/>
        <v>0</v>
      </c>
      <c r="K86" s="18"/>
      <c r="L86" s="18"/>
      <c r="M86" s="18"/>
      <c r="N86" s="18"/>
    </row>
    <row r="87" spans="1:14" ht="38.25">
      <c r="A87" s="11">
        <v>11</v>
      </c>
      <c r="B87" s="37" t="s">
        <v>108</v>
      </c>
      <c r="C87" s="31" t="s">
        <v>109</v>
      </c>
      <c r="D87" s="19">
        <v>10</v>
      </c>
      <c r="E87" s="13" t="s">
        <v>17</v>
      </c>
      <c r="F87" s="14">
        <v>0</v>
      </c>
      <c r="G87" s="15">
        <f t="shared" si="15"/>
        <v>0</v>
      </c>
      <c r="H87" s="16">
        <v>0.08</v>
      </c>
      <c r="I87" s="17">
        <f t="shared" si="16"/>
        <v>0</v>
      </c>
      <c r="J87" s="17">
        <f t="shared" si="17"/>
        <v>0</v>
      </c>
      <c r="K87" s="18"/>
      <c r="L87" s="18"/>
      <c r="M87" s="18"/>
      <c r="N87" s="18"/>
    </row>
    <row r="88" spans="1:14">
      <c r="F88" s="119" t="s">
        <v>39</v>
      </c>
      <c r="G88" s="127">
        <f>SUM(G79:G87)</f>
        <v>0</v>
      </c>
      <c r="H88" s="121"/>
      <c r="I88" s="127">
        <f>SUM(I79:I87)</f>
        <v>0</v>
      </c>
      <c r="J88" s="127">
        <f>SUM(J79:J87)</f>
        <v>0</v>
      </c>
    </row>
    <row r="89" spans="1:14">
      <c r="A89" s="23"/>
      <c r="B89" s="4" t="s">
        <v>224</v>
      </c>
      <c r="D89" s="114"/>
      <c r="E89" s="23"/>
      <c r="H89" s="23"/>
    </row>
    <row r="90" spans="1:14" ht="38.25">
      <c r="A90" s="6" t="s">
        <v>1</v>
      </c>
      <c r="B90" s="6" t="s">
        <v>2</v>
      </c>
      <c r="C90" s="6" t="s">
        <v>3</v>
      </c>
      <c r="D90" s="33" t="s">
        <v>4</v>
      </c>
      <c r="E90" s="6" t="s">
        <v>5</v>
      </c>
      <c r="F90" s="8" t="s">
        <v>6</v>
      </c>
      <c r="G90" s="8" t="s">
        <v>7</v>
      </c>
      <c r="H90" s="9" t="s">
        <v>8</v>
      </c>
      <c r="I90" s="8" t="s">
        <v>9</v>
      </c>
      <c r="J90" s="8" t="s">
        <v>10</v>
      </c>
      <c r="K90" s="10" t="s">
        <v>11</v>
      </c>
      <c r="L90" s="10" t="s">
        <v>12</v>
      </c>
      <c r="M90" s="10" t="s">
        <v>13</v>
      </c>
      <c r="N90" s="10" t="s">
        <v>14</v>
      </c>
    </row>
    <row r="91" spans="1:14" ht="32.25" customHeight="1">
      <c r="A91" s="11">
        <v>1</v>
      </c>
      <c r="B91" s="128" t="s">
        <v>110</v>
      </c>
      <c r="C91" s="31" t="s">
        <v>111</v>
      </c>
      <c r="D91" s="38">
        <v>5500</v>
      </c>
      <c r="E91" s="19" t="s">
        <v>24</v>
      </c>
      <c r="F91" s="150">
        <v>0</v>
      </c>
      <c r="G91" s="15">
        <f t="shared" ref="G91:G106" si="18">D91*F91</f>
        <v>0</v>
      </c>
      <c r="H91" s="16">
        <v>0.08</v>
      </c>
      <c r="I91" s="17">
        <f t="shared" ref="I91:I106" si="19">G91*H91</f>
        <v>0</v>
      </c>
      <c r="J91" s="17">
        <f t="shared" ref="J91:J106" si="20">G91+I91</f>
        <v>0</v>
      </c>
      <c r="K91" s="39"/>
      <c r="L91" s="39"/>
      <c r="M91" s="39"/>
      <c r="N91" s="18"/>
    </row>
    <row r="92" spans="1:14" ht="32.25" customHeight="1">
      <c r="A92" s="11">
        <v>2</v>
      </c>
      <c r="B92" s="128" t="s">
        <v>112</v>
      </c>
      <c r="C92" s="31" t="s">
        <v>111</v>
      </c>
      <c r="D92" s="38">
        <v>100</v>
      </c>
      <c r="E92" s="19" t="s">
        <v>24</v>
      </c>
      <c r="F92" s="150">
        <v>0</v>
      </c>
      <c r="G92" s="15">
        <f t="shared" si="18"/>
        <v>0</v>
      </c>
      <c r="H92" s="16">
        <v>0.08</v>
      </c>
      <c r="I92" s="17">
        <f t="shared" si="19"/>
        <v>0</v>
      </c>
      <c r="J92" s="17">
        <f t="shared" si="20"/>
        <v>0</v>
      </c>
      <c r="K92" s="39"/>
      <c r="L92" s="39"/>
      <c r="M92" s="39"/>
      <c r="N92" s="18"/>
    </row>
    <row r="93" spans="1:14" ht="30" customHeight="1">
      <c r="A93" s="11">
        <v>3</v>
      </c>
      <c r="B93" s="128" t="s">
        <v>242</v>
      </c>
      <c r="C93" s="31" t="s">
        <v>111</v>
      </c>
      <c r="D93" s="38">
        <v>1500</v>
      </c>
      <c r="E93" s="19" t="s">
        <v>24</v>
      </c>
      <c r="F93" s="14">
        <v>0</v>
      </c>
      <c r="G93" s="15">
        <f t="shared" si="18"/>
        <v>0</v>
      </c>
      <c r="H93" s="16">
        <v>0.08</v>
      </c>
      <c r="I93" s="17">
        <f t="shared" si="19"/>
        <v>0</v>
      </c>
      <c r="J93" s="17">
        <f t="shared" si="20"/>
        <v>0</v>
      </c>
      <c r="K93" s="39"/>
      <c r="L93" s="39"/>
      <c r="M93" s="39"/>
      <c r="N93" s="18"/>
    </row>
    <row r="94" spans="1:14" ht="25.5">
      <c r="A94" s="11">
        <v>4</v>
      </c>
      <c r="B94" s="128" t="s">
        <v>113</v>
      </c>
      <c r="C94" s="31" t="s">
        <v>111</v>
      </c>
      <c r="D94" s="38">
        <v>70000</v>
      </c>
      <c r="E94" s="19" t="s">
        <v>24</v>
      </c>
      <c r="F94" s="14">
        <v>0</v>
      </c>
      <c r="G94" s="15">
        <f t="shared" si="18"/>
        <v>0</v>
      </c>
      <c r="H94" s="16">
        <v>0.08</v>
      </c>
      <c r="I94" s="17">
        <f t="shared" si="19"/>
        <v>0</v>
      </c>
      <c r="J94" s="17">
        <f t="shared" si="20"/>
        <v>0</v>
      </c>
      <c r="K94" s="39"/>
      <c r="L94" s="39"/>
      <c r="M94" s="39"/>
      <c r="N94" s="18"/>
    </row>
    <row r="95" spans="1:14" ht="25.5">
      <c r="A95" s="11">
        <v>5</v>
      </c>
      <c r="B95" s="128" t="s">
        <v>252</v>
      </c>
      <c r="C95" s="31" t="s">
        <v>111</v>
      </c>
      <c r="D95" s="38">
        <v>1000</v>
      </c>
      <c r="E95" s="19" t="s">
        <v>24</v>
      </c>
      <c r="F95" s="14">
        <v>0</v>
      </c>
      <c r="G95" s="15">
        <f t="shared" si="18"/>
        <v>0</v>
      </c>
      <c r="H95" s="16">
        <v>0.08</v>
      </c>
      <c r="I95" s="17">
        <f t="shared" si="19"/>
        <v>0</v>
      </c>
      <c r="J95" s="17">
        <f t="shared" si="20"/>
        <v>0</v>
      </c>
      <c r="K95" s="39"/>
      <c r="L95" s="39"/>
      <c r="M95" s="39"/>
      <c r="N95" s="18"/>
    </row>
    <row r="96" spans="1:14" ht="18.75" customHeight="1">
      <c r="A96" s="11">
        <v>6</v>
      </c>
      <c r="B96" s="128" t="s">
        <v>114</v>
      </c>
      <c r="C96" s="31" t="s">
        <v>111</v>
      </c>
      <c r="D96" s="38">
        <v>2000</v>
      </c>
      <c r="E96" s="19" t="s">
        <v>24</v>
      </c>
      <c r="F96" s="14">
        <v>0</v>
      </c>
      <c r="G96" s="15">
        <f t="shared" si="18"/>
        <v>0</v>
      </c>
      <c r="H96" s="16">
        <v>0.08</v>
      </c>
      <c r="I96" s="17">
        <f t="shared" si="19"/>
        <v>0</v>
      </c>
      <c r="J96" s="17">
        <f t="shared" si="20"/>
        <v>0</v>
      </c>
      <c r="K96" s="39"/>
      <c r="L96" s="39"/>
      <c r="M96" s="39"/>
      <c r="N96" s="18"/>
    </row>
    <row r="97" spans="1:14" ht="21.75" customHeight="1">
      <c r="A97" s="11">
        <v>7</v>
      </c>
      <c r="B97" s="128" t="s">
        <v>115</v>
      </c>
      <c r="C97" s="31" t="s">
        <v>111</v>
      </c>
      <c r="D97" s="38">
        <v>3000</v>
      </c>
      <c r="E97" s="19" t="s">
        <v>24</v>
      </c>
      <c r="F97" s="14">
        <v>0</v>
      </c>
      <c r="G97" s="15">
        <f t="shared" si="18"/>
        <v>0</v>
      </c>
      <c r="H97" s="16">
        <v>0.08</v>
      </c>
      <c r="I97" s="17">
        <f t="shared" si="19"/>
        <v>0</v>
      </c>
      <c r="J97" s="17">
        <f t="shared" si="20"/>
        <v>0</v>
      </c>
      <c r="K97" s="39"/>
      <c r="L97" s="39"/>
      <c r="M97" s="39"/>
      <c r="N97" s="18"/>
    </row>
    <row r="98" spans="1:14" ht="31.5" customHeight="1">
      <c r="A98" s="11">
        <v>8</v>
      </c>
      <c r="B98" s="128" t="s">
        <v>253</v>
      </c>
      <c r="C98" s="31" t="s">
        <v>111</v>
      </c>
      <c r="D98" s="38">
        <v>300</v>
      </c>
      <c r="E98" s="19" t="s">
        <v>24</v>
      </c>
      <c r="F98" s="14">
        <v>0</v>
      </c>
      <c r="G98" s="15">
        <f t="shared" si="18"/>
        <v>0</v>
      </c>
      <c r="H98" s="16">
        <v>0.08</v>
      </c>
      <c r="I98" s="17">
        <f t="shared" si="19"/>
        <v>0</v>
      </c>
      <c r="J98" s="17">
        <f t="shared" si="20"/>
        <v>0</v>
      </c>
      <c r="K98" s="39"/>
      <c r="L98" s="39"/>
      <c r="M98" s="39"/>
      <c r="N98" s="18"/>
    </row>
    <row r="99" spans="1:14" ht="36.75" customHeight="1">
      <c r="A99" s="11">
        <v>9</v>
      </c>
      <c r="B99" s="128" t="s">
        <v>116</v>
      </c>
      <c r="C99" s="31" t="s">
        <v>111</v>
      </c>
      <c r="D99" s="38">
        <v>75000</v>
      </c>
      <c r="E99" s="19" t="s">
        <v>24</v>
      </c>
      <c r="F99" s="14">
        <v>0</v>
      </c>
      <c r="G99" s="15">
        <f t="shared" si="18"/>
        <v>0</v>
      </c>
      <c r="H99" s="16">
        <v>0.08</v>
      </c>
      <c r="I99" s="17">
        <f t="shared" si="19"/>
        <v>0</v>
      </c>
      <c r="J99" s="17">
        <f t="shared" si="20"/>
        <v>0</v>
      </c>
      <c r="K99" s="39"/>
      <c r="L99" s="39"/>
      <c r="M99" s="39"/>
      <c r="N99" s="18"/>
    </row>
    <row r="100" spans="1:14" ht="30" customHeight="1">
      <c r="A100" s="11">
        <v>10</v>
      </c>
      <c r="B100" s="128" t="s">
        <v>117</v>
      </c>
      <c r="C100" s="31" t="s">
        <v>111</v>
      </c>
      <c r="D100" s="38">
        <v>35000</v>
      </c>
      <c r="E100" s="19" t="s">
        <v>24</v>
      </c>
      <c r="F100" s="14">
        <v>0</v>
      </c>
      <c r="G100" s="15">
        <f t="shared" si="18"/>
        <v>0</v>
      </c>
      <c r="H100" s="16">
        <v>0.08</v>
      </c>
      <c r="I100" s="17">
        <f t="shared" si="19"/>
        <v>0</v>
      </c>
      <c r="J100" s="17">
        <f t="shared" si="20"/>
        <v>0</v>
      </c>
      <c r="K100" s="39"/>
      <c r="L100" s="39"/>
      <c r="M100" s="39"/>
      <c r="N100" s="18"/>
    </row>
    <row r="101" spans="1:14" ht="29.25" customHeight="1">
      <c r="A101" s="11">
        <v>12</v>
      </c>
      <c r="B101" s="128" t="s">
        <v>118</v>
      </c>
      <c r="C101" s="31" t="s">
        <v>111</v>
      </c>
      <c r="D101" s="38">
        <v>1800</v>
      </c>
      <c r="E101" s="19" t="s">
        <v>24</v>
      </c>
      <c r="F101" s="14">
        <v>0</v>
      </c>
      <c r="G101" s="15">
        <f t="shared" si="18"/>
        <v>0</v>
      </c>
      <c r="H101" s="16">
        <v>0.08</v>
      </c>
      <c r="I101" s="17">
        <f t="shared" si="19"/>
        <v>0</v>
      </c>
      <c r="J101" s="17">
        <f t="shared" si="20"/>
        <v>0</v>
      </c>
      <c r="K101" s="39"/>
      <c r="L101" s="39"/>
      <c r="M101" s="39"/>
      <c r="N101" s="18"/>
    </row>
    <row r="102" spans="1:14" ht="32.25" customHeight="1">
      <c r="A102" s="11">
        <v>13</v>
      </c>
      <c r="B102" s="128" t="s">
        <v>119</v>
      </c>
      <c r="C102" s="31" t="s">
        <v>111</v>
      </c>
      <c r="D102" s="38">
        <v>550</v>
      </c>
      <c r="E102" s="19" t="s">
        <v>24</v>
      </c>
      <c r="F102" s="14">
        <v>0</v>
      </c>
      <c r="G102" s="15">
        <f t="shared" si="18"/>
        <v>0</v>
      </c>
      <c r="H102" s="16">
        <v>0.08</v>
      </c>
      <c r="I102" s="17">
        <f t="shared" si="19"/>
        <v>0</v>
      </c>
      <c r="J102" s="17">
        <f t="shared" si="20"/>
        <v>0</v>
      </c>
      <c r="K102" s="39"/>
      <c r="L102" s="39"/>
      <c r="M102" s="39"/>
      <c r="N102" s="18"/>
    </row>
    <row r="103" spans="1:14" ht="30" customHeight="1">
      <c r="A103" s="11">
        <v>14</v>
      </c>
      <c r="B103" s="128" t="s">
        <v>120</v>
      </c>
      <c r="C103" s="31" t="s">
        <v>111</v>
      </c>
      <c r="D103" s="38">
        <v>500</v>
      </c>
      <c r="E103" s="19" t="s">
        <v>24</v>
      </c>
      <c r="F103" s="14">
        <v>0</v>
      </c>
      <c r="G103" s="15">
        <f t="shared" si="18"/>
        <v>0</v>
      </c>
      <c r="H103" s="16">
        <v>0.08</v>
      </c>
      <c r="I103" s="17">
        <f t="shared" si="19"/>
        <v>0</v>
      </c>
      <c r="J103" s="17">
        <f t="shared" si="20"/>
        <v>0</v>
      </c>
      <c r="K103" s="39"/>
      <c r="L103" s="39"/>
      <c r="M103" s="39"/>
      <c r="N103" s="18"/>
    </row>
    <row r="104" spans="1:14" ht="30" customHeight="1">
      <c r="A104" s="96">
        <v>15</v>
      </c>
      <c r="B104" s="128" t="s">
        <v>121</v>
      </c>
      <c r="C104" s="31" t="s">
        <v>111</v>
      </c>
      <c r="D104" s="38">
        <v>500</v>
      </c>
      <c r="E104" s="19" t="s">
        <v>24</v>
      </c>
      <c r="F104" s="14">
        <v>0</v>
      </c>
      <c r="G104" s="15">
        <f t="shared" si="18"/>
        <v>0</v>
      </c>
      <c r="H104" s="16">
        <v>0.08</v>
      </c>
      <c r="I104" s="17">
        <f t="shared" si="19"/>
        <v>0</v>
      </c>
      <c r="J104" s="17">
        <f t="shared" si="20"/>
        <v>0</v>
      </c>
      <c r="K104" s="39"/>
      <c r="L104" s="39"/>
      <c r="M104" s="39"/>
      <c r="N104" s="18"/>
    </row>
    <row r="105" spans="1:14" ht="31.5" customHeight="1">
      <c r="A105" s="98">
        <v>16</v>
      </c>
      <c r="B105" s="129" t="s">
        <v>122</v>
      </c>
      <c r="C105" s="31" t="s">
        <v>111</v>
      </c>
      <c r="D105" s="38">
        <v>200</v>
      </c>
      <c r="E105" s="19" t="s">
        <v>24</v>
      </c>
      <c r="F105" s="14">
        <v>0</v>
      </c>
      <c r="G105" s="15">
        <f t="shared" si="18"/>
        <v>0</v>
      </c>
      <c r="H105" s="16">
        <v>0.08</v>
      </c>
      <c r="I105" s="17">
        <f t="shared" si="19"/>
        <v>0</v>
      </c>
      <c r="J105" s="17">
        <f t="shared" si="20"/>
        <v>0</v>
      </c>
      <c r="K105" s="39"/>
      <c r="L105" s="39"/>
      <c r="M105" s="39"/>
      <c r="N105" s="28"/>
    </row>
    <row r="106" spans="1:14" ht="30" customHeight="1">
      <c r="A106" s="98">
        <v>17</v>
      </c>
      <c r="B106" s="129" t="s">
        <v>123</v>
      </c>
      <c r="C106" s="31" t="s">
        <v>111</v>
      </c>
      <c r="D106" s="38">
        <v>420</v>
      </c>
      <c r="E106" s="19" t="s">
        <v>24</v>
      </c>
      <c r="F106" s="14">
        <v>0</v>
      </c>
      <c r="G106" s="15">
        <f t="shared" si="18"/>
        <v>0</v>
      </c>
      <c r="H106" s="16">
        <v>0.08</v>
      </c>
      <c r="I106" s="17">
        <f t="shared" si="19"/>
        <v>0</v>
      </c>
      <c r="J106" s="17">
        <f t="shared" si="20"/>
        <v>0</v>
      </c>
      <c r="K106" s="40"/>
      <c r="L106" s="40"/>
      <c r="M106" s="94"/>
      <c r="N106" s="95"/>
    </row>
    <row r="107" spans="1:14">
      <c r="A107" s="97"/>
      <c r="F107" s="119" t="s">
        <v>39</v>
      </c>
      <c r="G107" s="112">
        <f>SUM(G91:G106)</f>
        <v>0</v>
      </c>
      <c r="H107" s="130"/>
      <c r="I107" s="112">
        <f>SUM(I91:I106)</f>
        <v>0</v>
      </c>
      <c r="J107" s="112">
        <f>SUM(J91:J106)</f>
        <v>0</v>
      </c>
    </row>
    <row r="108" spans="1:14">
      <c r="A108" s="23"/>
      <c r="B108" s="4" t="s">
        <v>225</v>
      </c>
      <c r="D108" s="114"/>
      <c r="E108" s="23"/>
      <c r="H108" s="23"/>
    </row>
    <row r="109" spans="1:14" ht="38.25">
      <c r="A109" s="6" t="s">
        <v>1</v>
      </c>
      <c r="B109" s="6" t="s">
        <v>2</v>
      </c>
      <c r="C109" s="6" t="s">
        <v>3</v>
      </c>
      <c r="D109" s="33" t="s">
        <v>4</v>
      </c>
      <c r="E109" s="6" t="s">
        <v>5</v>
      </c>
      <c r="F109" s="8" t="s">
        <v>6</v>
      </c>
      <c r="G109" s="8" t="s">
        <v>7</v>
      </c>
      <c r="H109" s="9" t="s">
        <v>8</v>
      </c>
      <c r="I109" s="8" t="s">
        <v>9</v>
      </c>
      <c r="J109" s="8" t="s">
        <v>10</v>
      </c>
      <c r="K109" s="10" t="s">
        <v>11</v>
      </c>
      <c r="L109" s="10" t="s">
        <v>12</v>
      </c>
      <c r="M109" s="10" t="s">
        <v>13</v>
      </c>
      <c r="N109" s="10" t="s">
        <v>14</v>
      </c>
    </row>
    <row r="110" spans="1:14" ht="25.5">
      <c r="A110" s="41">
        <v>1</v>
      </c>
      <c r="B110" s="42" t="s">
        <v>125</v>
      </c>
      <c r="C110" s="42" t="s">
        <v>126</v>
      </c>
      <c r="D110" s="43">
        <v>10</v>
      </c>
      <c r="E110" s="41" t="s">
        <v>17</v>
      </c>
      <c r="F110" s="44">
        <v>0</v>
      </c>
      <c r="G110" s="15">
        <f t="shared" ref="G110:G115" si="21">D110*F110</f>
        <v>0</v>
      </c>
      <c r="H110" s="16">
        <v>0.08</v>
      </c>
      <c r="I110" s="17">
        <f t="shared" ref="I110:I115" si="22">G110*H110</f>
        <v>0</v>
      </c>
      <c r="J110" s="17">
        <f t="shared" ref="J110:J115" si="23">G110+I110</f>
        <v>0</v>
      </c>
      <c r="K110" s="39"/>
      <c r="L110" s="39"/>
      <c r="M110" s="39"/>
      <c r="N110" s="39"/>
    </row>
    <row r="111" spans="1:14" ht="25.5">
      <c r="A111" s="41">
        <v>2</v>
      </c>
      <c r="B111" s="42" t="s">
        <v>125</v>
      </c>
      <c r="C111" s="42" t="s">
        <v>127</v>
      </c>
      <c r="D111" s="43">
        <v>10</v>
      </c>
      <c r="E111" s="41" t="s">
        <v>17</v>
      </c>
      <c r="F111" s="44">
        <v>0</v>
      </c>
      <c r="G111" s="15">
        <f t="shared" si="21"/>
        <v>0</v>
      </c>
      <c r="H111" s="16">
        <v>0.08</v>
      </c>
      <c r="I111" s="17">
        <f t="shared" si="22"/>
        <v>0</v>
      </c>
      <c r="J111" s="17">
        <f t="shared" si="23"/>
        <v>0</v>
      </c>
      <c r="K111" s="39"/>
      <c r="L111" s="39"/>
      <c r="M111" s="39"/>
      <c r="N111" s="39"/>
    </row>
    <row r="112" spans="1:14" ht="25.5">
      <c r="A112" s="41">
        <v>3</v>
      </c>
      <c r="B112" s="42" t="s">
        <v>128</v>
      </c>
      <c r="C112" s="42" t="s">
        <v>129</v>
      </c>
      <c r="D112" s="43">
        <v>6</v>
      </c>
      <c r="E112" s="41" t="s">
        <v>17</v>
      </c>
      <c r="F112" s="44">
        <v>0</v>
      </c>
      <c r="G112" s="15">
        <f t="shared" si="21"/>
        <v>0</v>
      </c>
      <c r="H112" s="16">
        <v>0.08</v>
      </c>
      <c r="I112" s="17">
        <f t="shared" si="22"/>
        <v>0</v>
      </c>
      <c r="J112" s="17">
        <f t="shared" si="23"/>
        <v>0</v>
      </c>
      <c r="K112" s="39"/>
      <c r="L112" s="39"/>
      <c r="M112" s="39"/>
      <c r="N112" s="39"/>
    </row>
    <row r="113" spans="1:14" ht="55.5" customHeight="1">
      <c r="A113" s="41">
        <v>4</v>
      </c>
      <c r="B113" s="42" t="s">
        <v>130</v>
      </c>
      <c r="C113" s="42" t="s">
        <v>131</v>
      </c>
      <c r="D113" s="43">
        <v>12</v>
      </c>
      <c r="E113" s="41" t="s">
        <v>17</v>
      </c>
      <c r="F113" s="44">
        <v>0</v>
      </c>
      <c r="G113" s="15">
        <f t="shared" si="21"/>
        <v>0</v>
      </c>
      <c r="H113" s="16">
        <v>0.08</v>
      </c>
      <c r="I113" s="17">
        <f t="shared" si="22"/>
        <v>0</v>
      </c>
      <c r="J113" s="17">
        <f t="shared" si="23"/>
        <v>0</v>
      </c>
      <c r="K113" s="39"/>
      <c r="L113" s="39"/>
      <c r="M113" s="39"/>
      <c r="N113" s="39"/>
    </row>
    <row r="114" spans="1:14" ht="25.5">
      <c r="A114" s="41">
        <v>5</v>
      </c>
      <c r="B114" s="42" t="s">
        <v>132</v>
      </c>
      <c r="C114" s="42" t="s">
        <v>133</v>
      </c>
      <c r="D114" s="45">
        <v>24</v>
      </c>
      <c r="E114" s="41" t="s">
        <v>17</v>
      </c>
      <c r="F114" s="44">
        <v>0</v>
      </c>
      <c r="G114" s="15">
        <f t="shared" si="21"/>
        <v>0</v>
      </c>
      <c r="H114" s="16">
        <v>0.08</v>
      </c>
      <c r="I114" s="17">
        <f t="shared" si="22"/>
        <v>0</v>
      </c>
      <c r="J114" s="17">
        <f t="shared" si="23"/>
        <v>0</v>
      </c>
      <c r="K114" s="39"/>
      <c r="L114" s="39"/>
      <c r="M114" s="39"/>
      <c r="N114" s="39"/>
    </row>
    <row r="115" spans="1:14" ht="25.5">
      <c r="A115" s="11">
        <v>6</v>
      </c>
      <c r="B115" s="31" t="s">
        <v>132</v>
      </c>
      <c r="C115" s="31" t="s">
        <v>134</v>
      </c>
      <c r="D115" s="20">
        <v>12</v>
      </c>
      <c r="E115" s="13" t="s">
        <v>17</v>
      </c>
      <c r="F115" s="14">
        <v>0</v>
      </c>
      <c r="G115" s="15">
        <f t="shared" si="21"/>
        <v>0</v>
      </c>
      <c r="H115" s="16">
        <v>0.08</v>
      </c>
      <c r="I115" s="17">
        <f t="shared" si="22"/>
        <v>0</v>
      </c>
      <c r="J115" s="17">
        <f t="shared" si="23"/>
        <v>0</v>
      </c>
      <c r="K115" s="18"/>
      <c r="L115" s="18"/>
      <c r="M115" s="18"/>
      <c r="N115" s="18"/>
    </row>
    <row r="116" spans="1:14">
      <c r="A116" s="23"/>
      <c r="B116" s="118"/>
      <c r="C116" s="118"/>
      <c r="D116" s="113"/>
      <c r="E116" s="24"/>
      <c r="F116" s="119" t="s">
        <v>39</v>
      </c>
      <c r="G116" s="127">
        <f>SUM(G110:G115)</f>
        <v>0</v>
      </c>
      <c r="H116" s="121"/>
      <c r="I116" s="127">
        <f>SUM(I110:I115)</f>
        <v>0</v>
      </c>
      <c r="J116" s="127">
        <f>SUM(J110:J115)</f>
        <v>0</v>
      </c>
    </row>
    <row r="117" spans="1:14">
      <c r="A117" s="23"/>
      <c r="B117" s="4" t="s">
        <v>124</v>
      </c>
      <c r="D117" s="114"/>
      <c r="E117" s="23"/>
      <c r="H117" s="23"/>
    </row>
    <row r="118" spans="1:14" ht="38.25">
      <c r="A118" s="6" t="s">
        <v>1</v>
      </c>
      <c r="B118" s="6" t="s">
        <v>2</v>
      </c>
      <c r="C118" s="6" t="s">
        <v>3</v>
      </c>
      <c r="D118" s="33" t="s">
        <v>4</v>
      </c>
      <c r="E118" s="6" t="s">
        <v>5</v>
      </c>
      <c r="F118" s="8" t="s">
        <v>6</v>
      </c>
      <c r="G118" s="8" t="s">
        <v>7</v>
      </c>
      <c r="H118" s="9" t="s">
        <v>8</v>
      </c>
      <c r="I118" s="8" t="s">
        <v>9</v>
      </c>
      <c r="J118" s="8" t="s">
        <v>10</v>
      </c>
      <c r="K118" s="10" t="s">
        <v>11</v>
      </c>
      <c r="L118" s="10" t="s">
        <v>12</v>
      </c>
      <c r="M118" s="10" t="s">
        <v>13</v>
      </c>
      <c r="N118" s="10" t="s">
        <v>14</v>
      </c>
    </row>
    <row r="119" spans="1:14" ht="25.5">
      <c r="A119" s="11">
        <v>1</v>
      </c>
      <c r="B119" s="37" t="s">
        <v>136</v>
      </c>
      <c r="C119" s="31" t="s">
        <v>137</v>
      </c>
      <c r="D119" s="19">
        <v>5</v>
      </c>
      <c r="E119" s="13" t="s">
        <v>24</v>
      </c>
      <c r="F119" s="14">
        <v>0</v>
      </c>
      <c r="G119" s="15">
        <f t="shared" ref="G119:G125" si="24">D119*F119</f>
        <v>0</v>
      </c>
      <c r="H119" s="16">
        <v>0.08</v>
      </c>
      <c r="I119" s="17">
        <f t="shared" ref="I119:I125" si="25">G119*H119</f>
        <v>0</v>
      </c>
      <c r="J119" s="17">
        <f t="shared" ref="J119:J125" si="26">G119+I119</f>
        <v>0</v>
      </c>
      <c r="K119" s="18"/>
      <c r="L119" s="18"/>
      <c r="M119" s="18"/>
      <c r="N119" s="18"/>
    </row>
    <row r="120" spans="1:14" ht="47.25" customHeight="1">
      <c r="A120" s="11"/>
      <c r="B120" s="131" t="s">
        <v>136</v>
      </c>
      <c r="C120" s="131" t="s">
        <v>254</v>
      </c>
      <c r="D120" s="46">
        <v>2</v>
      </c>
      <c r="E120" s="47" t="s">
        <v>24</v>
      </c>
      <c r="F120" s="48">
        <v>0</v>
      </c>
      <c r="G120" s="15">
        <f t="shared" ref="G120" si="27">D120*F120</f>
        <v>0</v>
      </c>
      <c r="H120" s="16">
        <v>0.08</v>
      </c>
      <c r="I120" s="17">
        <f t="shared" ref="I120" si="28">G120*H120</f>
        <v>0</v>
      </c>
      <c r="J120" s="17">
        <f t="shared" ref="J120" si="29">G120+I120</f>
        <v>0</v>
      </c>
      <c r="K120" s="28"/>
      <c r="L120" s="28"/>
      <c r="M120" s="28"/>
      <c r="N120" s="28"/>
    </row>
    <row r="121" spans="1:14" ht="25.5">
      <c r="A121" s="11">
        <v>2</v>
      </c>
      <c r="B121" s="131" t="s">
        <v>136</v>
      </c>
      <c r="C121" s="131" t="s">
        <v>138</v>
      </c>
      <c r="D121" s="46">
        <v>7</v>
      </c>
      <c r="E121" s="47" t="s">
        <v>24</v>
      </c>
      <c r="F121" s="48">
        <v>0</v>
      </c>
      <c r="G121" s="15">
        <f t="shared" si="24"/>
        <v>0</v>
      </c>
      <c r="H121" s="16">
        <v>0.08</v>
      </c>
      <c r="I121" s="17">
        <f t="shared" si="25"/>
        <v>0</v>
      </c>
      <c r="J121" s="17">
        <f t="shared" si="26"/>
        <v>0</v>
      </c>
      <c r="K121" s="28"/>
      <c r="L121" s="28"/>
      <c r="M121" s="28"/>
      <c r="N121" s="28"/>
    </row>
    <row r="122" spans="1:14" ht="38.25">
      <c r="A122" s="49">
        <v>3</v>
      </c>
      <c r="B122" s="132" t="s">
        <v>218</v>
      </c>
      <c r="C122" s="131" t="s">
        <v>139</v>
      </c>
      <c r="D122" s="46">
        <v>15</v>
      </c>
      <c r="E122" s="47" t="s">
        <v>24</v>
      </c>
      <c r="F122" s="48">
        <v>0</v>
      </c>
      <c r="G122" s="15">
        <f t="shared" si="24"/>
        <v>0</v>
      </c>
      <c r="H122" s="16">
        <v>0.08</v>
      </c>
      <c r="I122" s="17">
        <f t="shared" si="25"/>
        <v>0</v>
      </c>
      <c r="J122" s="17">
        <f t="shared" si="26"/>
        <v>0</v>
      </c>
      <c r="K122" s="18"/>
      <c r="L122" s="18"/>
      <c r="M122" s="18"/>
      <c r="N122" s="18"/>
    </row>
    <row r="123" spans="1:14" ht="63.75">
      <c r="A123" s="49">
        <v>4</v>
      </c>
      <c r="B123" s="133" t="s">
        <v>219</v>
      </c>
      <c r="C123" s="131" t="s">
        <v>140</v>
      </c>
      <c r="D123" s="46">
        <v>1</v>
      </c>
      <c r="E123" s="47" t="s">
        <v>24</v>
      </c>
      <c r="F123" s="48">
        <v>0</v>
      </c>
      <c r="G123" s="85">
        <f t="shared" si="24"/>
        <v>0</v>
      </c>
      <c r="H123" s="86">
        <v>0.08</v>
      </c>
      <c r="I123" s="87">
        <f t="shared" si="25"/>
        <v>0</v>
      </c>
      <c r="J123" s="87">
        <f t="shared" si="26"/>
        <v>0</v>
      </c>
      <c r="K123" s="28"/>
      <c r="L123" s="28"/>
      <c r="M123" s="28"/>
      <c r="N123" s="28"/>
    </row>
    <row r="124" spans="1:14" ht="63.75">
      <c r="A124" s="49">
        <v>5</v>
      </c>
      <c r="B124" s="134" t="s">
        <v>220</v>
      </c>
      <c r="C124" s="135" t="s">
        <v>141</v>
      </c>
      <c r="D124" s="88">
        <v>25</v>
      </c>
      <c r="E124" s="89" t="s">
        <v>24</v>
      </c>
      <c r="F124" s="90">
        <v>0</v>
      </c>
      <c r="G124" s="91">
        <f t="shared" si="24"/>
        <v>0</v>
      </c>
      <c r="H124" s="92">
        <v>0.08</v>
      </c>
      <c r="I124" s="93">
        <f t="shared" si="25"/>
        <v>0</v>
      </c>
      <c r="J124" s="93">
        <f t="shared" si="26"/>
        <v>0</v>
      </c>
      <c r="K124" s="95"/>
      <c r="L124" s="95"/>
      <c r="M124" s="95"/>
      <c r="N124" s="95"/>
    </row>
    <row r="125" spans="1:14" ht="51">
      <c r="A125" s="49">
        <v>6</v>
      </c>
      <c r="B125" s="136" t="s">
        <v>221</v>
      </c>
      <c r="C125" s="135" t="s">
        <v>142</v>
      </c>
      <c r="D125" s="88">
        <v>1</v>
      </c>
      <c r="E125" s="89" t="s">
        <v>24</v>
      </c>
      <c r="F125" s="90">
        <v>0</v>
      </c>
      <c r="G125" s="91">
        <f t="shared" si="24"/>
        <v>0</v>
      </c>
      <c r="H125" s="92">
        <v>0.08</v>
      </c>
      <c r="I125" s="93">
        <f t="shared" si="25"/>
        <v>0</v>
      </c>
      <c r="J125" s="93">
        <f t="shared" si="26"/>
        <v>0</v>
      </c>
      <c r="K125" s="95"/>
      <c r="L125" s="95"/>
      <c r="M125" s="95"/>
      <c r="N125" s="95"/>
    </row>
    <row r="126" spans="1:14">
      <c r="A126" s="23"/>
      <c r="B126" s="118"/>
      <c r="C126" s="118"/>
      <c r="D126" s="113"/>
      <c r="E126" s="24"/>
      <c r="F126" s="119" t="s">
        <v>39</v>
      </c>
      <c r="G126" s="137">
        <f>SUM(G119:G125)</f>
        <v>0</v>
      </c>
      <c r="H126" s="121"/>
      <c r="I126" s="137">
        <f>SUM(I119:I125)</f>
        <v>0</v>
      </c>
      <c r="J126" s="137">
        <f>SUM(J119:J125)</f>
        <v>0</v>
      </c>
    </row>
    <row r="127" spans="1:14">
      <c r="A127" s="23"/>
      <c r="B127" s="4" t="s">
        <v>135</v>
      </c>
      <c r="D127" s="114"/>
      <c r="E127" s="23"/>
      <c r="H127" s="23"/>
    </row>
    <row r="128" spans="1:14" ht="38.25">
      <c r="A128" s="6" t="s">
        <v>1</v>
      </c>
      <c r="B128" s="6" t="s">
        <v>2</v>
      </c>
      <c r="C128" s="6" t="s">
        <v>3</v>
      </c>
      <c r="D128" s="33" t="s">
        <v>4</v>
      </c>
      <c r="E128" s="6" t="s">
        <v>5</v>
      </c>
      <c r="F128" s="8" t="s">
        <v>6</v>
      </c>
      <c r="G128" s="8" t="s">
        <v>7</v>
      </c>
      <c r="H128" s="9" t="s">
        <v>8</v>
      </c>
      <c r="I128" s="8" t="s">
        <v>9</v>
      </c>
      <c r="J128" s="8" t="s">
        <v>10</v>
      </c>
      <c r="K128" s="10" t="s">
        <v>11</v>
      </c>
      <c r="L128" s="10" t="s">
        <v>12</v>
      </c>
      <c r="M128" s="10" t="s">
        <v>13</v>
      </c>
      <c r="N128" s="10" t="s">
        <v>14</v>
      </c>
    </row>
    <row r="129" spans="1:14" ht="54" customHeight="1">
      <c r="A129" s="11">
        <v>5</v>
      </c>
      <c r="B129" s="31" t="s">
        <v>98</v>
      </c>
      <c r="C129" s="31" t="s">
        <v>99</v>
      </c>
      <c r="D129" s="19">
        <v>120</v>
      </c>
      <c r="E129" s="13" t="s">
        <v>17</v>
      </c>
      <c r="F129" s="14">
        <v>0</v>
      </c>
      <c r="G129" s="15">
        <f>D129*F129</f>
        <v>0</v>
      </c>
      <c r="H129" s="16">
        <v>0.08</v>
      </c>
      <c r="I129" s="17">
        <f>G129*H129</f>
        <v>0</v>
      </c>
      <c r="J129" s="17">
        <f>G129+I129</f>
        <v>0</v>
      </c>
      <c r="K129" s="10"/>
      <c r="L129" s="10"/>
      <c r="M129" s="10"/>
      <c r="N129" s="10"/>
    </row>
    <row r="130" spans="1:14" ht="51">
      <c r="A130" s="11">
        <v>6</v>
      </c>
      <c r="B130" s="31" t="s">
        <v>98</v>
      </c>
      <c r="C130" s="31" t="s">
        <v>100</v>
      </c>
      <c r="D130" s="19">
        <v>100</v>
      </c>
      <c r="E130" s="13" t="s">
        <v>17</v>
      </c>
      <c r="F130" s="14">
        <v>0</v>
      </c>
      <c r="G130" s="35">
        <f t="shared" ref="G130" si="30">D130*F130</f>
        <v>0</v>
      </c>
      <c r="H130" s="36">
        <v>0.08</v>
      </c>
      <c r="I130" s="17">
        <f t="shared" ref="I130" si="31">G130*H130</f>
        <v>0</v>
      </c>
      <c r="J130" s="17">
        <f t="shared" ref="J130" si="32">G130+I130</f>
        <v>0</v>
      </c>
      <c r="K130" s="18"/>
      <c r="L130" s="18"/>
      <c r="M130" s="18"/>
      <c r="N130" s="18"/>
    </row>
    <row r="131" spans="1:14">
      <c r="A131" s="23"/>
      <c r="B131" s="118"/>
      <c r="C131" s="118"/>
      <c r="D131" s="113"/>
      <c r="E131" s="24"/>
      <c r="F131" s="119" t="s">
        <v>39</v>
      </c>
      <c r="G131" s="138">
        <f>SUM(G130)</f>
        <v>0</v>
      </c>
      <c r="H131" s="139"/>
      <c r="I131" s="138">
        <f>SUM(I130)</f>
        <v>0</v>
      </c>
      <c r="J131" s="138">
        <f>SUM(J130)</f>
        <v>0</v>
      </c>
    </row>
    <row r="132" spans="1:14">
      <c r="A132" s="23"/>
      <c r="B132" s="4" t="s">
        <v>143</v>
      </c>
      <c r="D132" s="114"/>
      <c r="E132" s="23"/>
      <c r="H132" s="23"/>
    </row>
    <row r="133" spans="1:14" ht="38.25">
      <c r="A133" s="6" t="s">
        <v>1</v>
      </c>
      <c r="B133" s="6" t="s">
        <v>2</v>
      </c>
      <c r="C133" s="6" t="s">
        <v>3</v>
      </c>
      <c r="D133" s="33" t="s">
        <v>4</v>
      </c>
      <c r="E133" s="6" t="s">
        <v>5</v>
      </c>
      <c r="F133" s="8" t="s">
        <v>6</v>
      </c>
      <c r="G133" s="8" t="s">
        <v>7</v>
      </c>
      <c r="H133" s="9" t="s">
        <v>8</v>
      </c>
      <c r="I133" s="8" t="s">
        <v>9</v>
      </c>
      <c r="J133" s="8" t="s">
        <v>10</v>
      </c>
      <c r="K133" s="10" t="s">
        <v>11</v>
      </c>
      <c r="L133" s="10" t="s">
        <v>12</v>
      </c>
      <c r="M133" s="10" t="s">
        <v>13</v>
      </c>
      <c r="N133" s="10" t="s">
        <v>14</v>
      </c>
    </row>
    <row r="134" spans="1:14" ht="38.25">
      <c r="A134" s="11">
        <v>2</v>
      </c>
      <c r="B134" s="31" t="s">
        <v>145</v>
      </c>
      <c r="C134" s="31" t="s">
        <v>146</v>
      </c>
      <c r="D134" s="19">
        <v>3500</v>
      </c>
      <c r="E134" s="13" t="s">
        <v>17</v>
      </c>
      <c r="F134" s="14">
        <v>0</v>
      </c>
      <c r="G134" s="15">
        <f t="shared" ref="G134:G138" si="33">D134*F134</f>
        <v>0</v>
      </c>
      <c r="H134" s="16">
        <v>0.08</v>
      </c>
      <c r="I134" s="17">
        <f t="shared" ref="I134:I138" si="34">G134*H134</f>
        <v>0</v>
      </c>
      <c r="J134" s="17">
        <f t="shared" ref="J134:J138" si="35">G134+I134</f>
        <v>0</v>
      </c>
      <c r="K134" s="18"/>
      <c r="L134" s="18"/>
      <c r="M134" s="18"/>
      <c r="N134" s="18"/>
    </row>
    <row r="135" spans="1:14" ht="51">
      <c r="A135" s="11">
        <v>3</v>
      </c>
      <c r="B135" s="31" t="s">
        <v>147</v>
      </c>
      <c r="C135" s="31" t="s">
        <v>148</v>
      </c>
      <c r="D135" s="19">
        <v>100</v>
      </c>
      <c r="E135" s="13" t="s">
        <v>17</v>
      </c>
      <c r="F135" s="14">
        <v>0</v>
      </c>
      <c r="G135" s="15">
        <f t="shared" si="33"/>
        <v>0</v>
      </c>
      <c r="H135" s="16">
        <v>0.08</v>
      </c>
      <c r="I135" s="17">
        <f t="shared" si="34"/>
        <v>0</v>
      </c>
      <c r="J135" s="17">
        <f t="shared" si="35"/>
        <v>0</v>
      </c>
      <c r="K135" s="18"/>
      <c r="L135" s="149"/>
      <c r="M135" s="18"/>
      <c r="N135" s="18"/>
    </row>
    <row r="136" spans="1:14" ht="38.25">
      <c r="A136" s="11">
        <v>4</v>
      </c>
      <c r="B136" s="31" t="s">
        <v>149</v>
      </c>
      <c r="C136" s="31" t="s">
        <v>150</v>
      </c>
      <c r="D136" s="19">
        <v>2500</v>
      </c>
      <c r="E136" s="13" t="s">
        <v>17</v>
      </c>
      <c r="F136" s="14">
        <v>0</v>
      </c>
      <c r="G136" s="15">
        <f t="shared" si="33"/>
        <v>0</v>
      </c>
      <c r="H136" s="16">
        <v>0.08</v>
      </c>
      <c r="I136" s="17">
        <f t="shared" si="34"/>
        <v>0</v>
      </c>
      <c r="J136" s="17">
        <f t="shared" si="35"/>
        <v>0</v>
      </c>
      <c r="K136" s="18"/>
      <c r="L136" s="18"/>
      <c r="M136" s="18"/>
      <c r="N136" s="18"/>
    </row>
    <row r="137" spans="1:14" ht="51">
      <c r="A137" s="11">
        <v>5</v>
      </c>
      <c r="B137" s="31" t="s">
        <v>151</v>
      </c>
      <c r="C137" s="31" t="s">
        <v>152</v>
      </c>
      <c r="D137" s="19">
        <v>100</v>
      </c>
      <c r="E137" s="13" t="s">
        <v>17</v>
      </c>
      <c r="F137" s="14">
        <v>0</v>
      </c>
      <c r="G137" s="15">
        <f t="shared" si="33"/>
        <v>0</v>
      </c>
      <c r="H137" s="16">
        <v>0.08</v>
      </c>
      <c r="I137" s="17">
        <f t="shared" si="34"/>
        <v>0</v>
      </c>
      <c r="J137" s="17">
        <f t="shared" si="35"/>
        <v>0</v>
      </c>
      <c r="K137" s="18"/>
      <c r="L137" s="18"/>
      <c r="M137" s="18"/>
      <c r="N137" s="18"/>
    </row>
    <row r="138" spans="1:14" ht="38.25">
      <c r="A138" s="11">
        <v>6</v>
      </c>
      <c r="B138" s="31" t="s">
        <v>153</v>
      </c>
      <c r="C138" s="31" t="s">
        <v>154</v>
      </c>
      <c r="D138" s="19">
        <v>5000</v>
      </c>
      <c r="E138" s="13" t="s">
        <v>17</v>
      </c>
      <c r="F138" s="14">
        <v>0</v>
      </c>
      <c r="G138" s="85">
        <f t="shared" si="33"/>
        <v>0</v>
      </c>
      <c r="H138" s="86">
        <v>0.08</v>
      </c>
      <c r="I138" s="17">
        <f t="shared" si="34"/>
        <v>0</v>
      </c>
      <c r="J138" s="17">
        <f t="shared" si="35"/>
        <v>0</v>
      </c>
      <c r="K138" s="18"/>
      <c r="L138" s="18"/>
      <c r="M138" s="18"/>
      <c r="N138" s="18"/>
    </row>
    <row r="139" spans="1:14">
      <c r="A139" s="23"/>
      <c r="B139" s="118"/>
      <c r="C139" s="118"/>
      <c r="D139" s="113"/>
      <c r="E139" s="24"/>
      <c r="F139" s="119" t="s">
        <v>39</v>
      </c>
      <c r="G139" s="120">
        <f>SUM(G134:G138)</f>
        <v>0</v>
      </c>
      <c r="H139" s="140"/>
      <c r="I139" s="120">
        <f>SUM(I134:I138)</f>
        <v>0</v>
      </c>
      <c r="J139" s="126">
        <f>SUM(J134:J138)</f>
        <v>0</v>
      </c>
    </row>
    <row r="140" spans="1:14">
      <c r="A140" s="23"/>
      <c r="B140" s="4" t="s">
        <v>144</v>
      </c>
      <c r="D140" s="114"/>
      <c r="E140" s="23"/>
      <c r="H140" s="23"/>
    </row>
    <row r="141" spans="1:14" ht="38.25">
      <c r="A141" s="6" t="s">
        <v>1</v>
      </c>
      <c r="B141" s="6" t="s">
        <v>2</v>
      </c>
      <c r="C141" s="6" t="s">
        <v>3</v>
      </c>
      <c r="D141" s="33" t="s">
        <v>4</v>
      </c>
      <c r="E141" s="6" t="s">
        <v>5</v>
      </c>
      <c r="F141" s="8" t="s">
        <v>6</v>
      </c>
      <c r="G141" s="8" t="s">
        <v>7</v>
      </c>
      <c r="H141" s="9" t="s">
        <v>8</v>
      </c>
      <c r="I141" s="8" t="s">
        <v>9</v>
      </c>
      <c r="J141" s="8" t="s">
        <v>10</v>
      </c>
      <c r="K141" s="10" t="s">
        <v>11</v>
      </c>
      <c r="L141" s="10" t="s">
        <v>12</v>
      </c>
      <c r="M141" s="10" t="s">
        <v>13</v>
      </c>
      <c r="N141" s="10" t="s">
        <v>14</v>
      </c>
    </row>
    <row r="142" spans="1:14" ht="38.25">
      <c r="A142" s="11">
        <v>2</v>
      </c>
      <c r="B142" s="31" t="s">
        <v>157</v>
      </c>
      <c r="C142" s="31" t="s">
        <v>158</v>
      </c>
      <c r="D142" s="19">
        <v>3000</v>
      </c>
      <c r="E142" s="32" t="s">
        <v>17</v>
      </c>
      <c r="F142" s="15">
        <v>0</v>
      </c>
      <c r="G142" s="15">
        <f t="shared" ref="G142:G149" si="36">D142*F142</f>
        <v>0</v>
      </c>
      <c r="H142" s="16">
        <v>0.08</v>
      </c>
      <c r="I142" s="17">
        <f t="shared" ref="I142:I149" si="37">G142*H142</f>
        <v>0</v>
      </c>
      <c r="J142" s="17">
        <f t="shared" ref="J142:J149" si="38">G142+I142</f>
        <v>0</v>
      </c>
      <c r="K142" s="18"/>
      <c r="L142" s="18"/>
      <c r="M142" s="18"/>
      <c r="N142" s="18"/>
    </row>
    <row r="143" spans="1:14" ht="38.25">
      <c r="A143" s="11">
        <v>3</v>
      </c>
      <c r="B143" s="31" t="s">
        <v>157</v>
      </c>
      <c r="C143" s="31" t="s">
        <v>159</v>
      </c>
      <c r="D143" s="19">
        <v>2500</v>
      </c>
      <c r="E143" s="32" t="s">
        <v>17</v>
      </c>
      <c r="F143" s="15">
        <v>0</v>
      </c>
      <c r="G143" s="15">
        <f t="shared" si="36"/>
        <v>0</v>
      </c>
      <c r="H143" s="16">
        <v>0.08</v>
      </c>
      <c r="I143" s="17">
        <f t="shared" si="37"/>
        <v>0</v>
      </c>
      <c r="J143" s="17">
        <f t="shared" si="38"/>
        <v>0</v>
      </c>
      <c r="K143" s="18"/>
      <c r="L143" s="18"/>
      <c r="M143" s="18"/>
      <c r="N143" s="18"/>
    </row>
    <row r="144" spans="1:14" ht="38.25">
      <c r="A144" s="11">
        <v>4</v>
      </c>
      <c r="B144" s="31" t="s">
        <v>157</v>
      </c>
      <c r="C144" s="31" t="s">
        <v>156</v>
      </c>
      <c r="D144" s="19">
        <v>1000</v>
      </c>
      <c r="E144" s="32" t="s">
        <v>17</v>
      </c>
      <c r="F144" s="15">
        <v>0</v>
      </c>
      <c r="G144" s="15">
        <f t="shared" si="36"/>
        <v>0</v>
      </c>
      <c r="H144" s="16">
        <v>0.08</v>
      </c>
      <c r="I144" s="17">
        <f t="shared" si="37"/>
        <v>0</v>
      </c>
      <c r="J144" s="17">
        <f t="shared" si="38"/>
        <v>0</v>
      </c>
      <c r="K144" s="18"/>
      <c r="L144" s="18"/>
      <c r="M144" s="18"/>
      <c r="N144" s="18"/>
    </row>
    <row r="145" spans="1:14" ht="38.25">
      <c r="A145" s="11">
        <v>5</v>
      </c>
      <c r="B145" s="31" t="s">
        <v>157</v>
      </c>
      <c r="C145" s="31" t="s">
        <v>160</v>
      </c>
      <c r="D145" s="19">
        <v>200</v>
      </c>
      <c r="E145" s="32" t="s">
        <v>17</v>
      </c>
      <c r="F145" s="15">
        <v>0</v>
      </c>
      <c r="G145" s="15">
        <f t="shared" si="36"/>
        <v>0</v>
      </c>
      <c r="H145" s="16">
        <v>0.08</v>
      </c>
      <c r="I145" s="17">
        <f t="shared" si="37"/>
        <v>0</v>
      </c>
      <c r="J145" s="17">
        <f t="shared" si="38"/>
        <v>0</v>
      </c>
      <c r="K145" s="18"/>
      <c r="L145" s="18"/>
      <c r="M145" s="18"/>
      <c r="N145" s="18"/>
    </row>
    <row r="146" spans="1:14" ht="25.5">
      <c r="A146" s="11">
        <v>6</v>
      </c>
      <c r="B146" s="31" t="s">
        <v>161</v>
      </c>
      <c r="C146" s="31" t="s">
        <v>162</v>
      </c>
      <c r="D146" s="19">
        <v>2000</v>
      </c>
      <c r="E146" s="32" t="s">
        <v>17</v>
      </c>
      <c r="F146" s="15">
        <v>0</v>
      </c>
      <c r="G146" s="15">
        <f t="shared" si="36"/>
        <v>0</v>
      </c>
      <c r="H146" s="16">
        <v>0.08</v>
      </c>
      <c r="I146" s="17">
        <f t="shared" si="37"/>
        <v>0</v>
      </c>
      <c r="J146" s="17">
        <f t="shared" si="38"/>
        <v>0</v>
      </c>
      <c r="K146" s="18"/>
      <c r="L146" s="18"/>
      <c r="M146" s="18"/>
      <c r="N146" s="18"/>
    </row>
    <row r="147" spans="1:14" ht="25.5">
      <c r="A147" s="11">
        <v>7</v>
      </c>
      <c r="B147" s="31" t="s">
        <v>243</v>
      </c>
      <c r="C147" s="31" t="s">
        <v>163</v>
      </c>
      <c r="D147" s="19">
        <v>300</v>
      </c>
      <c r="E147" s="32" t="s">
        <v>17</v>
      </c>
      <c r="F147" s="15">
        <v>0</v>
      </c>
      <c r="G147" s="15">
        <f t="shared" si="36"/>
        <v>0</v>
      </c>
      <c r="H147" s="16">
        <v>0.08</v>
      </c>
      <c r="I147" s="17">
        <f t="shared" si="37"/>
        <v>0</v>
      </c>
      <c r="J147" s="17">
        <f t="shared" si="38"/>
        <v>0</v>
      </c>
      <c r="K147" s="18"/>
      <c r="L147" s="18"/>
      <c r="M147" s="18"/>
      <c r="N147" s="18"/>
    </row>
    <row r="148" spans="1:14" ht="25.5">
      <c r="A148" s="11">
        <v>8</v>
      </c>
      <c r="B148" s="31" t="s">
        <v>161</v>
      </c>
      <c r="C148" s="31" t="s">
        <v>163</v>
      </c>
      <c r="D148" s="19">
        <v>800</v>
      </c>
      <c r="E148" s="32" t="s">
        <v>17</v>
      </c>
      <c r="F148" s="15">
        <v>0</v>
      </c>
      <c r="G148" s="15">
        <f t="shared" si="36"/>
        <v>0</v>
      </c>
      <c r="H148" s="16">
        <v>0.08</v>
      </c>
      <c r="I148" s="17">
        <f t="shared" si="37"/>
        <v>0</v>
      </c>
      <c r="J148" s="17">
        <f t="shared" si="38"/>
        <v>0</v>
      </c>
      <c r="K148" s="18"/>
      <c r="L148" s="18"/>
      <c r="M148" s="18"/>
      <c r="N148" s="18"/>
    </row>
    <row r="149" spans="1:14" ht="25.5">
      <c r="A149" s="11">
        <v>9</v>
      </c>
      <c r="B149" s="31" t="s">
        <v>161</v>
      </c>
      <c r="C149" s="31" t="s">
        <v>164</v>
      </c>
      <c r="D149" s="19">
        <v>50</v>
      </c>
      <c r="E149" s="32" t="s">
        <v>17</v>
      </c>
      <c r="F149" s="15">
        <v>0</v>
      </c>
      <c r="G149" s="15">
        <f t="shared" si="36"/>
        <v>0</v>
      </c>
      <c r="H149" s="16">
        <v>0.08</v>
      </c>
      <c r="I149" s="17">
        <f t="shared" si="37"/>
        <v>0</v>
      </c>
      <c r="J149" s="17">
        <f t="shared" si="38"/>
        <v>0</v>
      </c>
      <c r="K149" s="18"/>
      <c r="L149" s="18"/>
      <c r="M149" s="18"/>
      <c r="N149" s="18"/>
    </row>
    <row r="150" spans="1:14">
      <c r="A150" s="23"/>
      <c r="B150" s="118"/>
      <c r="C150" s="118"/>
      <c r="D150" s="113"/>
      <c r="E150" s="24"/>
      <c r="F150" s="119" t="s">
        <v>39</v>
      </c>
      <c r="G150" s="127">
        <f>SUM(G142:G149)</f>
        <v>0</v>
      </c>
      <c r="H150" s="121"/>
      <c r="I150" s="127">
        <f>SUM(I142:I149)</f>
        <v>0</v>
      </c>
      <c r="J150" s="127">
        <f>SUM(J142:J149)</f>
        <v>0</v>
      </c>
    </row>
    <row r="151" spans="1:14">
      <c r="A151" s="23"/>
      <c r="B151" s="4" t="s">
        <v>155</v>
      </c>
      <c r="D151" s="114"/>
      <c r="E151" s="23"/>
      <c r="H151" s="23"/>
    </row>
    <row r="152" spans="1:14" ht="38.25">
      <c r="A152" s="6" t="s">
        <v>1</v>
      </c>
      <c r="B152" s="6" t="s">
        <v>2</v>
      </c>
      <c r="C152" s="6" t="s">
        <v>3</v>
      </c>
      <c r="D152" s="33" t="s">
        <v>4</v>
      </c>
      <c r="E152" s="6" t="s">
        <v>5</v>
      </c>
      <c r="F152" s="8" t="s">
        <v>6</v>
      </c>
      <c r="G152" s="8" t="s">
        <v>7</v>
      </c>
      <c r="H152" s="9" t="s">
        <v>8</v>
      </c>
      <c r="I152" s="8" t="s">
        <v>9</v>
      </c>
      <c r="J152" s="8" t="s">
        <v>10</v>
      </c>
      <c r="K152" s="10" t="s">
        <v>11</v>
      </c>
      <c r="L152" s="10" t="s">
        <v>12</v>
      </c>
      <c r="M152" s="10" t="s">
        <v>13</v>
      </c>
      <c r="N152" s="10" t="s">
        <v>14</v>
      </c>
    </row>
    <row r="153" spans="1:14">
      <c r="A153" s="11">
        <v>1</v>
      </c>
      <c r="B153" s="31" t="s">
        <v>165</v>
      </c>
      <c r="C153" s="31" t="s">
        <v>111</v>
      </c>
      <c r="D153" s="19">
        <v>6</v>
      </c>
      <c r="E153" s="32" t="s">
        <v>17</v>
      </c>
      <c r="F153" s="15">
        <v>0</v>
      </c>
      <c r="G153" s="15">
        <f>D153*F153</f>
        <v>0</v>
      </c>
      <c r="H153" s="16">
        <v>0.08</v>
      </c>
      <c r="I153" s="17">
        <f>G153*H153</f>
        <v>0</v>
      </c>
      <c r="J153" s="17">
        <f>G153+I153</f>
        <v>0</v>
      </c>
      <c r="K153" s="18"/>
      <c r="L153" s="18"/>
      <c r="M153" s="18"/>
      <c r="N153" s="18"/>
    </row>
    <row r="154" spans="1:14" ht="25.5">
      <c r="A154" s="11">
        <v>2</v>
      </c>
      <c r="B154" s="31" t="s">
        <v>166</v>
      </c>
      <c r="C154" s="31" t="s">
        <v>167</v>
      </c>
      <c r="D154" s="19">
        <v>2</v>
      </c>
      <c r="E154" s="32" t="s">
        <v>17</v>
      </c>
      <c r="F154" s="151">
        <v>0</v>
      </c>
      <c r="G154" s="15">
        <f>D154*F154</f>
        <v>0</v>
      </c>
      <c r="H154" s="16">
        <v>0.08</v>
      </c>
      <c r="I154" s="17">
        <f>G154*H154</f>
        <v>0</v>
      </c>
      <c r="J154" s="17">
        <f>G154+I154</f>
        <v>0</v>
      </c>
      <c r="K154" s="18"/>
      <c r="L154" s="18"/>
      <c r="M154" s="18"/>
      <c r="N154" s="18"/>
    </row>
    <row r="155" spans="1:14" ht="25.5">
      <c r="A155" s="11">
        <v>3</v>
      </c>
      <c r="B155" s="31" t="s">
        <v>168</v>
      </c>
      <c r="C155" s="31" t="s">
        <v>100</v>
      </c>
      <c r="D155" s="19">
        <v>5</v>
      </c>
      <c r="E155" s="32" t="s">
        <v>17</v>
      </c>
      <c r="F155" s="15">
        <v>0</v>
      </c>
      <c r="G155" s="15">
        <f>D155*F155</f>
        <v>0</v>
      </c>
      <c r="H155" s="16">
        <v>0.08</v>
      </c>
      <c r="I155" s="17">
        <f>G155*H155</f>
        <v>0</v>
      </c>
      <c r="J155" s="17">
        <f>G155+I155</f>
        <v>0</v>
      </c>
      <c r="K155" s="18"/>
      <c r="L155" s="18"/>
      <c r="M155" s="18"/>
      <c r="N155" s="18"/>
    </row>
    <row r="156" spans="1:14">
      <c r="A156" s="11">
        <v>4</v>
      </c>
      <c r="B156" s="37" t="s">
        <v>169</v>
      </c>
      <c r="C156" s="37" t="s">
        <v>170</v>
      </c>
      <c r="D156" s="20">
        <v>110</v>
      </c>
      <c r="E156" s="32" t="s">
        <v>17</v>
      </c>
      <c r="F156" s="15">
        <v>0</v>
      </c>
      <c r="G156" s="15">
        <f>D156*F156</f>
        <v>0</v>
      </c>
      <c r="H156" s="16">
        <v>0.08</v>
      </c>
      <c r="I156" s="17">
        <f>G156*H156</f>
        <v>0</v>
      </c>
      <c r="J156" s="17">
        <f>G156+I156</f>
        <v>0</v>
      </c>
      <c r="K156" s="18"/>
      <c r="L156" s="18"/>
      <c r="M156" s="18"/>
      <c r="N156" s="18"/>
    </row>
    <row r="157" spans="1:14">
      <c r="A157" s="11">
        <v>5</v>
      </c>
      <c r="B157" s="37" t="s">
        <v>171</v>
      </c>
      <c r="C157" s="37" t="s">
        <v>172</v>
      </c>
      <c r="D157" s="20">
        <v>25</v>
      </c>
      <c r="E157" s="32" t="s">
        <v>17</v>
      </c>
      <c r="F157" s="15">
        <v>0</v>
      </c>
      <c r="G157" s="15">
        <f t="shared" ref="G157:G162" si="39">D157*F157</f>
        <v>0</v>
      </c>
      <c r="H157" s="16">
        <v>0.08</v>
      </c>
      <c r="I157" s="17">
        <f t="shared" ref="I157:I162" si="40">G157*H157</f>
        <v>0</v>
      </c>
      <c r="J157" s="17">
        <f t="shared" ref="J157:J162" si="41">G157+I157</f>
        <v>0</v>
      </c>
      <c r="K157" s="18"/>
      <c r="L157" s="18"/>
      <c r="M157" s="18"/>
      <c r="N157" s="18"/>
    </row>
    <row r="158" spans="1:14" ht="25.5">
      <c r="A158" s="11">
        <v>6</v>
      </c>
      <c r="B158" s="31" t="s">
        <v>173</v>
      </c>
      <c r="C158" s="31" t="s">
        <v>174</v>
      </c>
      <c r="D158" s="19">
        <v>8</v>
      </c>
      <c r="E158" s="32" t="s">
        <v>17</v>
      </c>
      <c r="F158" s="15">
        <v>0</v>
      </c>
      <c r="G158" s="15">
        <f t="shared" si="39"/>
        <v>0</v>
      </c>
      <c r="H158" s="16">
        <v>0.08</v>
      </c>
      <c r="I158" s="17">
        <f t="shared" si="40"/>
        <v>0</v>
      </c>
      <c r="J158" s="17">
        <f t="shared" si="41"/>
        <v>0</v>
      </c>
      <c r="K158" s="18"/>
      <c r="L158" s="18"/>
      <c r="M158" s="18"/>
      <c r="N158" s="18"/>
    </row>
    <row r="159" spans="1:14" ht="25.5">
      <c r="A159" s="11">
        <v>7</v>
      </c>
      <c r="B159" s="31" t="s">
        <v>175</v>
      </c>
      <c r="C159" s="31" t="s">
        <v>176</v>
      </c>
      <c r="D159" s="19">
        <v>3</v>
      </c>
      <c r="E159" s="32" t="s">
        <v>17</v>
      </c>
      <c r="F159" s="15">
        <v>0</v>
      </c>
      <c r="G159" s="15">
        <f>D159*F159</f>
        <v>0</v>
      </c>
      <c r="H159" s="16">
        <v>0.08</v>
      </c>
      <c r="I159" s="17">
        <f>G159*H159</f>
        <v>0</v>
      </c>
      <c r="J159" s="17">
        <f>G159+I159</f>
        <v>0</v>
      </c>
      <c r="K159" s="18"/>
      <c r="L159" s="18"/>
      <c r="M159" s="18"/>
      <c r="N159" s="18"/>
    </row>
    <row r="160" spans="1:14" ht="25.5">
      <c r="A160" s="11">
        <v>8</v>
      </c>
      <c r="B160" s="31" t="s">
        <v>175</v>
      </c>
      <c r="C160" s="31" t="s">
        <v>177</v>
      </c>
      <c r="D160" s="19">
        <v>60</v>
      </c>
      <c r="E160" s="32" t="s">
        <v>17</v>
      </c>
      <c r="F160" s="15">
        <v>0</v>
      </c>
      <c r="G160" s="15">
        <f t="shared" si="39"/>
        <v>0</v>
      </c>
      <c r="H160" s="16">
        <v>0.08</v>
      </c>
      <c r="I160" s="17">
        <f t="shared" si="40"/>
        <v>0</v>
      </c>
      <c r="J160" s="17">
        <f t="shared" si="41"/>
        <v>0</v>
      </c>
      <c r="K160" s="18"/>
      <c r="L160" s="18"/>
      <c r="M160" s="18"/>
      <c r="N160" s="18"/>
    </row>
    <row r="161" spans="1:14" ht="25.5">
      <c r="A161" s="11">
        <v>9</v>
      </c>
      <c r="B161" s="31" t="s">
        <v>175</v>
      </c>
      <c r="C161" s="31" t="s">
        <v>178</v>
      </c>
      <c r="D161" s="19">
        <v>35</v>
      </c>
      <c r="E161" s="32" t="s">
        <v>17</v>
      </c>
      <c r="F161" s="15">
        <v>0</v>
      </c>
      <c r="G161" s="15">
        <f t="shared" si="39"/>
        <v>0</v>
      </c>
      <c r="H161" s="16">
        <v>0.08</v>
      </c>
      <c r="I161" s="17">
        <f t="shared" si="40"/>
        <v>0</v>
      </c>
      <c r="J161" s="17">
        <f t="shared" si="41"/>
        <v>0</v>
      </c>
      <c r="K161" s="18"/>
      <c r="L161" s="18"/>
      <c r="M161" s="18"/>
      <c r="N161" s="18"/>
    </row>
    <row r="162" spans="1:14" ht="25.5">
      <c r="A162" s="11">
        <v>10</v>
      </c>
      <c r="B162" s="31" t="s">
        <v>175</v>
      </c>
      <c r="C162" s="31" t="s">
        <v>179</v>
      </c>
      <c r="D162" s="19">
        <v>40</v>
      </c>
      <c r="E162" s="32" t="s">
        <v>17</v>
      </c>
      <c r="F162" s="15">
        <v>0</v>
      </c>
      <c r="G162" s="15">
        <f t="shared" si="39"/>
        <v>0</v>
      </c>
      <c r="H162" s="16">
        <v>0.08</v>
      </c>
      <c r="I162" s="17">
        <f t="shared" si="40"/>
        <v>0</v>
      </c>
      <c r="J162" s="17">
        <f t="shared" si="41"/>
        <v>0</v>
      </c>
      <c r="K162" s="18"/>
      <c r="L162" s="18"/>
      <c r="M162" s="18"/>
      <c r="N162" s="18"/>
    </row>
    <row r="163" spans="1:14">
      <c r="A163" s="23"/>
      <c r="B163" s="118"/>
      <c r="C163" s="118"/>
      <c r="D163" s="113"/>
      <c r="E163" s="24"/>
      <c r="F163" s="119" t="s">
        <v>39</v>
      </c>
      <c r="G163" s="127">
        <f>SUM(G153:G162)</f>
        <v>0</v>
      </c>
      <c r="H163" s="121"/>
      <c r="I163" s="127">
        <f>SUM(I153:I162)</f>
        <v>0</v>
      </c>
      <c r="J163" s="127">
        <f>SUM(J153:J162)</f>
        <v>0</v>
      </c>
    </row>
    <row r="164" spans="1:14">
      <c r="A164" s="23"/>
      <c r="B164" s="4" t="s">
        <v>226</v>
      </c>
    </row>
    <row r="165" spans="1:14" ht="38.25">
      <c r="A165" s="77" t="s">
        <v>1</v>
      </c>
      <c r="B165" s="78" t="s">
        <v>2</v>
      </c>
      <c r="C165" s="78"/>
      <c r="D165" s="79" t="s">
        <v>4</v>
      </c>
      <c r="E165" s="80" t="s">
        <v>5</v>
      </c>
      <c r="F165" s="81" t="s">
        <v>6</v>
      </c>
      <c r="G165" s="82" t="s">
        <v>7</v>
      </c>
      <c r="H165" s="83" t="s">
        <v>8</v>
      </c>
      <c r="I165" s="82" t="s">
        <v>9</v>
      </c>
      <c r="J165" s="82" t="s">
        <v>10</v>
      </c>
      <c r="K165" s="84" t="s">
        <v>11</v>
      </c>
      <c r="L165" s="84" t="s">
        <v>181</v>
      </c>
      <c r="M165" s="84" t="s">
        <v>13</v>
      </c>
      <c r="N165" s="84" t="s">
        <v>14</v>
      </c>
    </row>
    <row r="166" spans="1:14" ht="25.5">
      <c r="A166" s="50">
        <v>1</v>
      </c>
      <c r="B166" s="141" t="s">
        <v>182</v>
      </c>
      <c r="C166" s="31" t="s">
        <v>183</v>
      </c>
      <c r="D166" s="19">
        <v>5500</v>
      </c>
      <c r="E166" s="32" t="s">
        <v>17</v>
      </c>
      <c r="F166" s="51">
        <v>0</v>
      </c>
      <c r="G166" s="15">
        <f t="shared" ref="G166:G173" si="42">D166*F166</f>
        <v>0</v>
      </c>
      <c r="H166" s="16">
        <v>0.08</v>
      </c>
      <c r="I166" s="17">
        <f t="shared" ref="I166:I173" si="43">G166*H166</f>
        <v>0</v>
      </c>
      <c r="J166" s="17">
        <f t="shared" ref="J166:J173" si="44">G166+I166</f>
        <v>0</v>
      </c>
      <c r="K166" s="52"/>
      <c r="L166" s="53"/>
      <c r="M166" s="53"/>
      <c r="N166" s="53"/>
    </row>
    <row r="167" spans="1:14" ht="25.5">
      <c r="A167" s="50">
        <v>2</v>
      </c>
      <c r="B167" s="141" t="s">
        <v>182</v>
      </c>
      <c r="C167" s="31" t="s">
        <v>184</v>
      </c>
      <c r="D167" s="19">
        <v>2200</v>
      </c>
      <c r="E167" s="32" t="s">
        <v>17</v>
      </c>
      <c r="F167" s="51">
        <v>0</v>
      </c>
      <c r="G167" s="15">
        <f t="shared" si="42"/>
        <v>0</v>
      </c>
      <c r="H167" s="16">
        <v>0.08</v>
      </c>
      <c r="I167" s="17">
        <f t="shared" si="43"/>
        <v>0</v>
      </c>
      <c r="J167" s="17">
        <f t="shared" si="44"/>
        <v>0</v>
      </c>
      <c r="K167" s="54"/>
      <c r="L167" s="54"/>
      <c r="M167" s="54"/>
      <c r="N167" s="54"/>
    </row>
    <row r="168" spans="1:14" ht="25.5">
      <c r="A168" s="50">
        <v>3</v>
      </c>
      <c r="B168" s="141" t="s">
        <v>182</v>
      </c>
      <c r="C168" s="31" t="s">
        <v>185</v>
      </c>
      <c r="D168" s="19">
        <v>4500</v>
      </c>
      <c r="E168" s="32" t="s">
        <v>17</v>
      </c>
      <c r="F168" s="51">
        <v>0</v>
      </c>
      <c r="G168" s="15">
        <f t="shared" si="42"/>
        <v>0</v>
      </c>
      <c r="H168" s="16">
        <v>0.08</v>
      </c>
      <c r="I168" s="17">
        <f t="shared" si="43"/>
        <v>0</v>
      </c>
      <c r="J168" s="17">
        <f t="shared" si="44"/>
        <v>0</v>
      </c>
      <c r="K168" s="54"/>
      <c r="L168" s="54"/>
      <c r="M168" s="54"/>
      <c r="N168" s="54"/>
    </row>
    <row r="169" spans="1:14" ht="30.75" customHeight="1">
      <c r="A169" s="50"/>
      <c r="B169" s="141" t="s">
        <v>264</v>
      </c>
      <c r="C169" s="31" t="s">
        <v>185</v>
      </c>
      <c r="D169" s="19">
        <v>1000</v>
      </c>
      <c r="E169" s="32" t="s">
        <v>17</v>
      </c>
      <c r="F169" s="51">
        <v>0</v>
      </c>
      <c r="G169" s="15">
        <f t="shared" ref="G169" si="45">D169*F169</f>
        <v>0</v>
      </c>
      <c r="H169" s="16">
        <v>0.08</v>
      </c>
      <c r="I169" s="17">
        <f t="shared" ref="I169" si="46">G169*H169</f>
        <v>0</v>
      </c>
      <c r="J169" s="17">
        <f t="shared" ref="J169" si="47">G169+I169</f>
        <v>0</v>
      </c>
      <c r="K169" s="54"/>
      <c r="L169" s="54"/>
      <c r="M169" s="54"/>
      <c r="N169" s="54"/>
    </row>
    <row r="170" spans="1:14" ht="38.25">
      <c r="A170" s="50"/>
      <c r="B170" s="141" t="s">
        <v>245</v>
      </c>
      <c r="C170" s="31" t="s">
        <v>244</v>
      </c>
      <c r="D170" s="19">
        <v>1200</v>
      </c>
      <c r="E170" s="32" t="s">
        <v>17</v>
      </c>
      <c r="F170" s="51">
        <v>0</v>
      </c>
      <c r="G170" s="15">
        <f t="shared" si="42"/>
        <v>0</v>
      </c>
      <c r="H170" s="16">
        <v>0.08</v>
      </c>
      <c r="I170" s="17">
        <f t="shared" si="43"/>
        <v>0</v>
      </c>
      <c r="J170" s="17">
        <f t="shared" si="44"/>
        <v>0</v>
      </c>
      <c r="K170" s="54"/>
      <c r="L170" s="54"/>
      <c r="M170" s="54"/>
      <c r="N170" s="54"/>
    </row>
    <row r="171" spans="1:14" ht="38.25">
      <c r="A171" s="50">
        <v>4</v>
      </c>
      <c r="B171" s="141" t="s">
        <v>186</v>
      </c>
      <c r="C171" s="31" t="s">
        <v>187</v>
      </c>
      <c r="D171" s="19">
        <v>1000</v>
      </c>
      <c r="E171" s="32" t="s">
        <v>17</v>
      </c>
      <c r="F171" s="51">
        <v>0</v>
      </c>
      <c r="G171" s="15">
        <f t="shared" si="42"/>
        <v>0</v>
      </c>
      <c r="H171" s="16">
        <v>0.08</v>
      </c>
      <c r="I171" s="17">
        <f t="shared" si="43"/>
        <v>0</v>
      </c>
      <c r="J171" s="17">
        <f t="shared" si="44"/>
        <v>0</v>
      </c>
      <c r="K171" s="54"/>
      <c r="L171" s="54"/>
      <c r="M171" s="54"/>
      <c r="N171" s="54"/>
    </row>
    <row r="172" spans="1:14" ht="38.25">
      <c r="A172" s="50">
        <v>5</v>
      </c>
      <c r="B172" s="141" t="s">
        <v>186</v>
      </c>
      <c r="C172" s="31" t="s">
        <v>188</v>
      </c>
      <c r="D172" s="19">
        <v>20</v>
      </c>
      <c r="E172" s="32" t="s">
        <v>17</v>
      </c>
      <c r="F172" s="51">
        <v>0</v>
      </c>
      <c r="G172" s="15">
        <f t="shared" si="42"/>
        <v>0</v>
      </c>
      <c r="H172" s="16">
        <v>0.08</v>
      </c>
      <c r="I172" s="17">
        <f t="shared" si="43"/>
        <v>0</v>
      </c>
      <c r="J172" s="17">
        <f t="shared" si="44"/>
        <v>0</v>
      </c>
      <c r="K172" s="54"/>
      <c r="L172" s="54"/>
      <c r="M172" s="54"/>
      <c r="N172" s="54"/>
    </row>
    <row r="173" spans="1:14" ht="38.25">
      <c r="A173" s="50">
        <v>6</v>
      </c>
      <c r="B173" s="141" t="s">
        <v>186</v>
      </c>
      <c r="C173" s="31" t="s">
        <v>189</v>
      </c>
      <c r="D173" s="19">
        <v>4500</v>
      </c>
      <c r="E173" s="32" t="s">
        <v>17</v>
      </c>
      <c r="F173" s="51">
        <v>0</v>
      </c>
      <c r="G173" s="15">
        <f t="shared" si="42"/>
        <v>0</v>
      </c>
      <c r="H173" s="16">
        <v>0.08</v>
      </c>
      <c r="I173" s="17">
        <f t="shared" si="43"/>
        <v>0</v>
      </c>
      <c r="J173" s="17">
        <f t="shared" si="44"/>
        <v>0</v>
      </c>
      <c r="K173" s="54"/>
      <c r="L173" s="54"/>
      <c r="M173" s="54"/>
      <c r="N173" s="54"/>
    </row>
    <row r="174" spans="1:14">
      <c r="A174" s="23"/>
      <c r="F174" s="119" t="s">
        <v>39</v>
      </c>
      <c r="G174" s="127">
        <f>SUM(G166:G173)</f>
        <v>0</v>
      </c>
      <c r="H174" s="121"/>
      <c r="I174" s="127">
        <f>SUM(I166:I173)</f>
        <v>0</v>
      </c>
      <c r="J174" s="127">
        <f>SUM(J166:J173)</f>
        <v>0</v>
      </c>
      <c r="K174" s="54"/>
      <c r="L174" s="54"/>
      <c r="M174" s="54"/>
      <c r="N174" s="54"/>
    </row>
    <row r="175" spans="1:14">
      <c r="A175" s="23"/>
      <c r="B175" s="4" t="s">
        <v>227</v>
      </c>
    </row>
    <row r="176" spans="1:14" ht="38.25">
      <c r="A176" s="69" t="s">
        <v>1</v>
      </c>
      <c r="B176" s="70" t="s">
        <v>2</v>
      </c>
      <c r="C176" s="70"/>
      <c r="D176" s="71" t="s">
        <v>4</v>
      </c>
      <c r="E176" s="72" t="s">
        <v>5</v>
      </c>
      <c r="F176" s="73" t="s">
        <v>6</v>
      </c>
      <c r="G176" s="73" t="s">
        <v>7</v>
      </c>
      <c r="H176" s="74" t="s">
        <v>8</v>
      </c>
      <c r="I176" s="75" t="s">
        <v>9</v>
      </c>
      <c r="J176" s="75" t="s">
        <v>10</v>
      </c>
      <c r="K176" s="76" t="s">
        <v>11</v>
      </c>
      <c r="L176" s="76" t="s">
        <v>12</v>
      </c>
      <c r="M176" s="76" t="s">
        <v>13</v>
      </c>
      <c r="N176" s="76" t="s">
        <v>14</v>
      </c>
    </row>
    <row r="177" spans="1:14" ht="38.25">
      <c r="A177" s="50">
        <v>1</v>
      </c>
      <c r="B177" s="31" t="s">
        <v>191</v>
      </c>
      <c r="C177" s="31" t="s">
        <v>192</v>
      </c>
      <c r="D177" s="19">
        <v>300</v>
      </c>
      <c r="E177" s="13" t="s">
        <v>17</v>
      </c>
      <c r="F177" s="55">
        <v>0</v>
      </c>
      <c r="G177" s="15">
        <f t="shared" ref="G177:G190" si="48">D177*F177</f>
        <v>0</v>
      </c>
      <c r="H177" s="16">
        <v>0.08</v>
      </c>
      <c r="I177" s="17">
        <f t="shared" ref="I177:I190" si="49">G177*H177</f>
        <v>0</v>
      </c>
      <c r="J177" s="17">
        <f t="shared" ref="J177:J190" si="50">G177+I177</f>
        <v>0</v>
      </c>
      <c r="K177" s="19"/>
      <c r="L177" s="19"/>
      <c r="M177" s="19"/>
      <c r="N177" s="19"/>
    </row>
    <row r="178" spans="1:14" ht="38.25">
      <c r="A178" s="50">
        <v>2</v>
      </c>
      <c r="B178" s="31" t="s">
        <v>191</v>
      </c>
      <c r="C178" s="31" t="s">
        <v>193</v>
      </c>
      <c r="D178" s="19">
        <v>300</v>
      </c>
      <c r="E178" s="13" t="s">
        <v>17</v>
      </c>
      <c r="F178" s="55">
        <v>0</v>
      </c>
      <c r="G178" s="15">
        <f t="shared" si="48"/>
        <v>0</v>
      </c>
      <c r="H178" s="16">
        <v>0.08</v>
      </c>
      <c r="I178" s="17">
        <f t="shared" si="49"/>
        <v>0</v>
      </c>
      <c r="J178" s="17">
        <f t="shared" si="50"/>
        <v>0</v>
      </c>
      <c r="K178" s="19"/>
      <c r="L178" s="19"/>
      <c r="M178" s="19"/>
      <c r="N178" s="19"/>
    </row>
    <row r="179" spans="1:14" ht="38.25">
      <c r="A179" s="50">
        <v>3</v>
      </c>
      <c r="B179" s="31" t="s">
        <v>191</v>
      </c>
      <c r="C179" s="31" t="s">
        <v>194</v>
      </c>
      <c r="D179" s="19">
        <v>400</v>
      </c>
      <c r="E179" s="13" t="s">
        <v>17</v>
      </c>
      <c r="F179" s="55">
        <v>0</v>
      </c>
      <c r="G179" s="15">
        <f t="shared" si="48"/>
        <v>0</v>
      </c>
      <c r="H179" s="16">
        <v>0.08</v>
      </c>
      <c r="I179" s="17">
        <f t="shared" si="49"/>
        <v>0</v>
      </c>
      <c r="J179" s="17">
        <f t="shared" si="50"/>
        <v>0</v>
      </c>
      <c r="K179" s="19"/>
      <c r="L179" s="19"/>
      <c r="M179" s="19"/>
      <c r="N179" s="19"/>
    </row>
    <row r="180" spans="1:14" ht="44.25" customHeight="1">
      <c r="A180" s="50">
        <v>4</v>
      </c>
      <c r="B180" s="31" t="s">
        <v>195</v>
      </c>
      <c r="C180" s="31" t="s">
        <v>134</v>
      </c>
      <c r="D180" s="19">
        <v>2500</v>
      </c>
      <c r="E180" s="13" t="s">
        <v>17</v>
      </c>
      <c r="F180" s="55">
        <v>0</v>
      </c>
      <c r="G180" s="15">
        <f t="shared" si="48"/>
        <v>0</v>
      </c>
      <c r="H180" s="16">
        <v>0.08</v>
      </c>
      <c r="I180" s="17">
        <f t="shared" si="49"/>
        <v>0</v>
      </c>
      <c r="J180" s="17">
        <f t="shared" si="50"/>
        <v>0</v>
      </c>
      <c r="K180" s="19"/>
      <c r="L180" s="19"/>
      <c r="M180" s="19"/>
      <c r="N180" s="19"/>
    </row>
    <row r="181" spans="1:14" ht="50.25" customHeight="1">
      <c r="A181" s="50">
        <v>5</v>
      </c>
      <c r="B181" s="31" t="s">
        <v>196</v>
      </c>
      <c r="C181" s="31" t="s">
        <v>197</v>
      </c>
      <c r="D181" s="19">
        <v>300</v>
      </c>
      <c r="E181" s="13" t="s">
        <v>17</v>
      </c>
      <c r="F181" s="55">
        <v>0</v>
      </c>
      <c r="G181" s="15">
        <f t="shared" si="48"/>
        <v>0</v>
      </c>
      <c r="H181" s="16">
        <v>0.08</v>
      </c>
      <c r="I181" s="17">
        <f t="shared" si="49"/>
        <v>0</v>
      </c>
      <c r="J181" s="17">
        <f t="shared" si="50"/>
        <v>0</v>
      </c>
      <c r="K181" s="19"/>
      <c r="L181" s="19"/>
      <c r="M181" s="19"/>
      <c r="N181" s="19"/>
    </row>
    <row r="182" spans="1:14" ht="25.5">
      <c r="A182" s="50">
        <v>6</v>
      </c>
      <c r="B182" s="31" t="s">
        <v>132</v>
      </c>
      <c r="C182" s="31" t="s">
        <v>134</v>
      </c>
      <c r="D182" s="19">
        <v>3600</v>
      </c>
      <c r="E182" s="13" t="s">
        <v>17</v>
      </c>
      <c r="F182" s="55">
        <v>0</v>
      </c>
      <c r="G182" s="15">
        <f t="shared" si="48"/>
        <v>0</v>
      </c>
      <c r="H182" s="16">
        <v>0.08</v>
      </c>
      <c r="I182" s="17">
        <f t="shared" si="49"/>
        <v>0</v>
      </c>
      <c r="J182" s="17">
        <f t="shared" si="50"/>
        <v>0</v>
      </c>
      <c r="K182" s="19"/>
      <c r="L182" s="19"/>
      <c r="M182" s="19"/>
      <c r="N182" s="19"/>
    </row>
    <row r="183" spans="1:14" ht="25.5">
      <c r="A183" s="50">
        <v>7</v>
      </c>
      <c r="B183" s="31" t="s">
        <v>132</v>
      </c>
      <c r="C183" s="31" t="s">
        <v>133</v>
      </c>
      <c r="D183" s="19">
        <v>900</v>
      </c>
      <c r="E183" s="13" t="s">
        <v>17</v>
      </c>
      <c r="F183" s="55">
        <v>0</v>
      </c>
      <c r="G183" s="15">
        <f t="shared" si="48"/>
        <v>0</v>
      </c>
      <c r="H183" s="16">
        <v>0.08</v>
      </c>
      <c r="I183" s="17">
        <f t="shared" si="49"/>
        <v>0</v>
      </c>
      <c r="J183" s="17">
        <f t="shared" si="50"/>
        <v>0</v>
      </c>
      <c r="K183" s="19"/>
      <c r="L183" s="19"/>
      <c r="M183" s="19"/>
      <c r="N183" s="19"/>
    </row>
    <row r="184" spans="1:14" ht="25.5">
      <c r="A184" s="50">
        <v>8</v>
      </c>
      <c r="B184" s="31" t="s">
        <v>198</v>
      </c>
      <c r="C184" s="31" t="s">
        <v>199</v>
      </c>
      <c r="D184" s="19">
        <v>3000</v>
      </c>
      <c r="E184" s="13" t="s">
        <v>17</v>
      </c>
      <c r="F184" s="55">
        <v>0</v>
      </c>
      <c r="G184" s="15">
        <f t="shared" si="48"/>
        <v>0</v>
      </c>
      <c r="H184" s="16">
        <v>0.08</v>
      </c>
      <c r="I184" s="17">
        <f t="shared" si="49"/>
        <v>0</v>
      </c>
      <c r="J184" s="17">
        <f t="shared" si="50"/>
        <v>0</v>
      </c>
      <c r="K184" s="19"/>
      <c r="L184" s="19"/>
      <c r="M184" s="19"/>
      <c r="N184" s="19"/>
    </row>
    <row r="185" spans="1:14" ht="25.5">
      <c r="A185" s="50">
        <v>9</v>
      </c>
      <c r="B185" s="31" t="s">
        <v>198</v>
      </c>
      <c r="C185" s="31" t="s">
        <v>200</v>
      </c>
      <c r="D185" s="19">
        <v>2900</v>
      </c>
      <c r="E185" s="13" t="s">
        <v>17</v>
      </c>
      <c r="F185" s="55">
        <v>0</v>
      </c>
      <c r="G185" s="15">
        <f t="shared" si="48"/>
        <v>0</v>
      </c>
      <c r="H185" s="16">
        <v>0.08</v>
      </c>
      <c r="I185" s="17">
        <f t="shared" si="49"/>
        <v>0</v>
      </c>
      <c r="J185" s="17">
        <f t="shared" si="50"/>
        <v>0</v>
      </c>
      <c r="K185" s="19"/>
      <c r="L185" s="19"/>
      <c r="M185" s="19"/>
      <c r="N185" s="19"/>
    </row>
    <row r="186" spans="1:14" ht="25.5">
      <c r="A186" s="50">
        <v>10</v>
      </c>
      <c r="B186" s="31" t="s">
        <v>198</v>
      </c>
      <c r="C186" s="31" t="s">
        <v>201</v>
      </c>
      <c r="D186" s="19">
        <v>4000</v>
      </c>
      <c r="E186" s="13" t="s">
        <v>17</v>
      </c>
      <c r="F186" s="55">
        <v>0</v>
      </c>
      <c r="G186" s="15">
        <f t="shared" si="48"/>
        <v>0</v>
      </c>
      <c r="H186" s="16">
        <v>0.08</v>
      </c>
      <c r="I186" s="17">
        <f t="shared" si="49"/>
        <v>0</v>
      </c>
      <c r="J186" s="17">
        <f t="shared" si="50"/>
        <v>0</v>
      </c>
      <c r="K186" s="19"/>
      <c r="L186" s="19"/>
      <c r="M186" s="19"/>
      <c r="N186" s="19"/>
    </row>
    <row r="187" spans="1:14" ht="25.5">
      <c r="A187" s="19">
        <v>11</v>
      </c>
      <c r="B187" s="31" t="s">
        <v>198</v>
      </c>
      <c r="C187" s="31" t="s">
        <v>202</v>
      </c>
      <c r="D187" s="19">
        <v>4500</v>
      </c>
      <c r="E187" s="13" t="s">
        <v>17</v>
      </c>
      <c r="F187" s="56">
        <v>0</v>
      </c>
      <c r="G187" s="15">
        <f t="shared" si="48"/>
        <v>0</v>
      </c>
      <c r="H187" s="16">
        <v>0.08</v>
      </c>
      <c r="I187" s="17">
        <f t="shared" si="49"/>
        <v>0</v>
      </c>
      <c r="J187" s="17">
        <f t="shared" si="50"/>
        <v>0</v>
      </c>
      <c r="K187" s="19"/>
      <c r="L187" s="19"/>
      <c r="M187" s="19"/>
      <c r="N187" s="19"/>
    </row>
    <row r="188" spans="1:14" ht="25.5">
      <c r="A188" s="19">
        <v>12</v>
      </c>
      <c r="B188" s="31" t="s">
        <v>198</v>
      </c>
      <c r="C188" s="31" t="s">
        <v>203</v>
      </c>
      <c r="D188" s="19">
        <v>3700</v>
      </c>
      <c r="E188" s="13" t="s">
        <v>17</v>
      </c>
      <c r="F188" s="56">
        <v>0</v>
      </c>
      <c r="G188" s="15">
        <f t="shared" si="48"/>
        <v>0</v>
      </c>
      <c r="H188" s="16">
        <v>0.08</v>
      </c>
      <c r="I188" s="17">
        <f t="shared" si="49"/>
        <v>0</v>
      </c>
      <c r="J188" s="17">
        <f t="shared" si="50"/>
        <v>0</v>
      </c>
      <c r="K188" s="19"/>
      <c r="L188" s="19"/>
      <c r="M188" s="19"/>
      <c r="N188" s="19"/>
    </row>
    <row r="189" spans="1:14" ht="25.5">
      <c r="A189" s="19">
        <v>13</v>
      </c>
      <c r="B189" s="31" t="s">
        <v>198</v>
      </c>
      <c r="C189" s="31" t="s">
        <v>204</v>
      </c>
      <c r="D189" s="19">
        <v>5500</v>
      </c>
      <c r="E189" s="13" t="s">
        <v>17</v>
      </c>
      <c r="F189" s="56">
        <v>0</v>
      </c>
      <c r="G189" s="15">
        <f t="shared" si="48"/>
        <v>0</v>
      </c>
      <c r="H189" s="16">
        <v>0.08</v>
      </c>
      <c r="I189" s="17">
        <f t="shared" si="49"/>
        <v>0</v>
      </c>
      <c r="J189" s="17">
        <f t="shared" si="50"/>
        <v>0</v>
      </c>
      <c r="K189" s="19"/>
      <c r="L189" s="19"/>
      <c r="M189" s="19"/>
      <c r="N189" s="19"/>
    </row>
    <row r="190" spans="1:14" ht="25.5">
      <c r="A190" s="19">
        <v>14</v>
      </c>
      <c r="B190" s="31" t="s">
        <v>198</v>
      </c>
      <c r="C190" s="31" t="s">
        <v>205</v>
      </c>
      <c r="D190" s="19">
        <v>3500</v>
      </c>
      <c r="E190" s="13" t="s">
        <v>17</v>
      </c>
      <c r="F190" s="56">
        <v>0</v>
      </c>
      <c r="G190" s="15">
        <f t="shared" si="48"/>
        <v>0</v>
      </c>
      <c r="H190" s="16">
        <v>0.08</v>
      </c>
      <c r="I190" s="17">
        <f t="shared" si="49"/>
        <v>0</v>
      </c>
      <c r="J190" s="17">
        <f t="shared" si="50"/>
        <v>0</v>
      </c>
      <c r="K190" s="19"/>
      <c r="L190" s="19"/>
      <c r="M190" s="19"/>
      <c r="N190" s="19"/>
    </row>
    <row r="191" spans="1:14">
      <c r="A191" s="23"/>
      <c r="F191" s="119" t="s">
        <v>39</v>
      </c>
      <c r="G191" s="127">
        <f>SUM(G177:G190)</f>
        <v>0</v>
      </c>
      <c r="H191" s="121"/>
      <c r="I191" s="127">
        <f>SUM(I177:I190)</f>
        <v>0</v>
      </c>
      <c r="J191" s="127">
        <f>SUM(J177:J190)</f>
        <v>0</v>
      </c>
    </row>
    <row r="192" spans="1:14">
      <c r="A192" s="23"/>
      <c r="B192" s="4" t="s">
        <v>180</v>
      </c>
    </row>
    <row r="193" spans="1:14" ht="38.25">
      <c r="A193" s="6" t="s">
        <v>1</v>
      </c>
      <c r="B193" s="6" t="s">
        <v>2</v>
      </c>
      <c r="C193" s="6" t="s">
        <v>3</v>
      </c>
      <c r="D193" s="33" t="s">
        <v>4</v>
      </c>
      <c r="E193" s="6" t="s">
        <v>5</v>
      </c>
      <c r="F193" s="8" t="s">
        <v>6</v>
      </c>
      <c r="G193" s="8" t="s">
        <v>7</v>
      </c>
      <c r="H193" s="9" t="s">
        <v>8</v>
      </c>
      <c r="I193" s="8" t="s">
        <v>9</v>
      </c>
      <c r="J193" s="8" t="s">
        <v>10</v>
      </c>
      <c r="K193" s="10" t="s">
        <v>11</v>
      </c>
      <c r="L193" s="10" t="s">
        <v>12</v>
      </c>
      <c r="M193" s="10" t="s">
        <v>13</v>
      </c>
      <c r="N193" s="10" t="s">
        <v>14</v>
      </c>
    </row>
    <row r="194" spans="1:14">
      <c r="A194" s="11">
        <v>1</v>
      </c>
      <c r="B194" s="31" t="s">
        <v>256</v>
      </c>
      <c r="C194" s="31" t="s">
        <v>258</v>
      </c>
      <c r="D194" s="19">
        <v>40</v>
      </c>
      <c r="E194" s="13" t="s">
        <v>17</v>
      </c>
      <c r="F194" s="15">
        <v>0</v>
      </c>
      <c r="G194" s="15">
        <f t="shared" ref="G194:G195" si="51">D194*F194</f>
        <v>0</v>
      </c>
      <c r="H194" s="16">
        <v>0.08</v>
      </c>
      <c r="I194" s="17">
        <f t="shared" ref="I194:I195" si="52">G194*H194</f>
        <v>0</v>
      </c>
      <c r="J194" s="17">
        <f t="shared" ref="J194:J195" si="53">G194+I194</f>
        <v>0</v>
      </c>
      <c r="K194" s="18"/>
      <c r="L194" s="18"/>
      <c r="M194" s="18"/>
      <c r="N194" s="18"/>
    </row>
    <row r="195" spans="1:14">
      <c r="A195" s="11">
        <v>2</v>
      </c>
      <c r="B195" s="31" t="s">
        <v>257</v>
      </c>
      <c r="C195" s="31" t="s">
        <v>259</v>
      </c>
      <c r="D195" s="19">
        <v>40</v>
      </c>
      <c r="E195" s="13" t="s">
        <v>17</v>
      </c>
      <c r="F195" s="15">
        <v>0</v>
      </c>
      <c r="G195" s="15">
        <f t="shared" si="51"/>
        <v>0</v>
      </c>
      <c r="H195" s="16">
        <v>0.08</v>
      </c>
      <c r="I195" s="17">
        <f t="shared" si="52"/>
        <v>0</v>
      </c>
      <c r="J195" s="17">
        <f t="shared" si="53"/>
        <v>0</v>
      </c>
      <c r="K195" s="18"/>
      <c r="L195" s="18"/>
      <c r="M195" s="18"/>
      <c r="N195" s="18"/>
    </row>
    <row r="196" spans="1:14" ht="25.5">
      <c r="A196" s="97">
        <v>3</v>
      </c>
      <c r="B196" s="31" t="s">
        <v>260</v>
      </c>
      <c r="C196" s="31" t="s">
        <v>261</v>
      </c>
      <c r="D196" s="19">
        <v>50</v>
      </c>
      <c r="E196" s="13" t="s">
        <v>17</v>
      </c>
      <c r="F196" s="15">
        <v>0</v>
      </c>
      <c r="G196" s="15">
        <f t="shared" ref="G196" si="54">D196*F196</f>
        <v>0</v>
      </c>
      <c r="H196" s="16">
        <v>0.08</v>
      </c>
      <c r="I196" s="17">
        <f t="shared" ref="I196" si="55">G196*H196</f>
        <v>0</v>
      </c>
      <c r="J196" s="17">
        <f t="shared" ref="J196" si="56">G196+I196</f>
        <v>0</v>
      </c>
    </row>
    <row r="197" spans="1:14">
      <c r="A197" s="23"/>
      <c r="F197" s="119" t="s">
        <v>39</v>
      </c>
      <c r="G197" s="127">
        <f>SUM(G194:G195)</f>
        <v>0</v>
      </c>
      <c r="H197" s="121"/>
      <c r="I197" s="127">
        <f>SUM(I194:I195)</f>
        <v>0</v>
      </c>
      <c r="J197" s="127">
        <f>SUM(J194:J195)</f>
        <v>0</v>
      </c>
    </row>
    <row r="198" spans="1:14">
      <c r="A198" s="23"/>
      <c r="B198" s="4" t="s">
        <v>190</v>
      </c>
    </row>
    <row r="199" spans="1:14" ht="38.25">
      <c r="A199" s="6" t="s">
        <v>1</v>
      </c>
      <c r="B199" s="6" t="s">
        <v>2</v>
      </c>
      <c r="C199" s="6" t="s">
        <v>3</v>
      </c>
      <c r="D199" s="33" t="s">
        <v>4</v>
      </c>
      <c r="E199" s="6" t="s">
        <v>5</v>
      </c>
      <c r="F199" s="8" t="s">
        <v>6</v>
      </c>
      <c r="G199" s="8" t="s">
        <v>7</v>
      </c>
      <c r="H199" s="9" t="s">
        <v>8</v>
      </c>
      <c r="I199" s="8" t="s">
        <v>9</v>
      </c>
      <c r="J199" s="8" t="s">
        <v>10</v>
      </c>
      <c r="K199" s="10" t="s">
        <v>11</v>
      </c>
      <c r="L199" s="10" t="s">
        <v>12</v>
      </c>
      <c r="M199" s="10" t="s">
        <v>13</v>
      </c>
      <c r="N199" s="10" t="s">
        <v>14</v>
      </c>
    </row>
    <row r="200" spans="1:14" ht="25.5">
      <c r="A200" s="68">
        <v>1</v>
      </c>
      <c r="B200" s="142" t="s">
        <v>246</v>
      </c>
      <c r="C200" s="143" t="s">
        <v>251</v>
      </c>
      <c r="D200" s="115">
        <v>100</v>
      </c>
      <c r="E200" s="143" t="s">
        <v>17</v>
      </c>
      <c r="F200" s="144">
        <v>0</v>
      </c>
      <c r="G200" s="15">
        <f t="shared" ref="G200:G202" si="57">D200*F200</f>
        <v>0</v>
      </c>
      <c r="H200" s="16">
        <v>0.08</v>
      </c>
      <c r="I200" s="17">
        <f t="shared" ref="I200:I203" si="58">G200*H200</f>
        <v>0</v>
      </c>
      <c r="J200" s="17">
        <f t="shared" ref="J200:J203" si="59">G200+I200</f>
        <v>0</v>
      </c>
      <c r="K200" s="39"/>
      <c r="L200" s="39"/>
      <c r="M200" s="39"/>
      <c r="N200" s="39"/>
    </row>
    <row r="201" spans="1:14" ht="25.5">
      <c r="A201" s="68">
        <v>2</v>
      </c>
      <c r="B201" s="142" t="s">
        <v>247</v>
      </c>
      <c r="C201" s="143" t="s">
        <v>251</v>
      </c>
      <c r="D201" s="115">
        <v>90</v>
      </c>
      <c r="E201" s="143" t="s">
        <v>17</v>
      </c>
      <c r="F201" s="144">
        <v>0</v>
      </c>
      <c r="G201" s="15">
        <f t="shared" si="57"/>
        <v>0</v>
      </c>
      <c r="H201" s="16">
        <v>0.08</v>
      </c>
      <c r="I201" s="17">
        <f t="shared" si="58"/>
        <v>0</v>
      </c>
      <c r="J201" s="17">
        <f t="shared" si="59"/>
        <v>0</v>
      </c>
      <c r="K201" s="39"/>
      <c r="L201" s="39"/>
      <c r="M201" s="39"/>
      <c r="N201" s="39"/>
    </row>
    <row r="202" spans="1:14" ht="102">
      <c r="A202" s="68">
        <v>3</v>
      </c>
      <c r="B202" s="142" t="s">
        <v>248</v>
      </c>
      <c r="C202" s="142" t="s">
        <v>250</v>
      </c>
      <c r="D202" s="115">
        <v>120</v>
      </c>
      <c r="E202" s="143" t="s">
        <v>17</v>
      </c>
      <c r="F202" s="144">
        <v>0</v>
      </c>
      <c r="G202" s="15">
        <f t="shared" si="57"/>
        <v>0</v>
      </c>
      <c r="H202" s="16">
        <v>0.08</v>
      </c>
      <c r="I202" s="17">
        <f t="shared" si="58"/>
        <v>0</v>
      </c>
      <c r="J202" s="17">
        <f t="shared" si="59"/>
        <v>0</v>
      </c>
      <c r="K202" s="39"/>
      <c r="L202" s="39"/>
      <c r="M202" s="39"/>
      <c r="N202" s="39"/>
    </row>
    <row r="203" spans="1:14" ht="102">
      <c r="A203" s="11">
        <v>4</v>
      </c>
      <c r="B203" s="142" t="s">
        <v>249</v>
      </c>
      <c r="C203" s="142" t="s">
        <v>250</v>
      </c>
      <c r="D203" s="115">
        <v>100</v>
      </c>
      <c r="E203" s="143" t="s">
        <v>17</v>
      </c>
      <c r="F203" s="144">
        <v>75</v>
      </c>
      <c r="G203" s="15">
        <v>0</v>
      </c>
      <c r="H203" s="16">
        <v>0.08</v>
      </c>
      <c r="I203" s="17">
        <f t="shared" si="58"/>
        <v>0</v>
      </c>
      <c r="J203" s="17">
        <f t="shared" si="59"/>
        <v>0</v>
      </c>
      <c r="K203" s="18"/>
      <c r="L203" s="18"/>
      <c r="M203" s="18"/>
      <c r="N203" s="18"/>
    </row>
    <row r="204" spans="1:14">
      <c r="A204" s="23"/>
      <c r="B204" s="145" t="s">
        <v>265</v>
      </c>
      <c r="F204" s="119" t="s">
        <v>39</v>
      </c>
      <c r="G204" s="127">
        <f>SUM(G200:G203)</f>
        <v>0</v>
      </c>
      <c r="H204" s="121"/>
      <c r="I204" s="127">
        <f>SUM(I200:I203)</f>
        <v>0</v>
      </c>
      <c r="J204" s="127">
        <f>SUM(J200:J203)</f>
        <v>0</v>
      </c>
    </row>
    <row r="205" spans="1:14">
      <c r="A205" s="23"/>
      <c r="B205" s="25"/>
    </row>
    <row r="206" spans="1:14">
      <c r="A206" s="23"/>
      <c r="B206" s="4" t="s">
        <v>206</v>
      </c>
    </row>
    <row r="207" spans="1:14" ht="38.25">
      <c r="A207" s="6" t="s">
        <v>1</v>
      </c>
      <c r="B207" s="6" t="s">
        <v>2</v>
      </c>
      <c r="C207" s="6" t="s">
        <v>3</v>
      </c>
      <c r="D207" s="33" t="s">
        <v>4</v>
      </c>
      <c r="E207" s="6" t="s">
        <v>5</v>
      </c>
      <c r="F207" s="8" t="s">
        <v>6</v>
      </c>
      <c r="G207" s="8" t="s">
        <v>7</v>
      </c>
      <c r="H207" s="9" t="s">
        <v>8</v>
      </c>
      <c r="I207" s="8" t="s">
        <v>9</v>
      </c>
      <c r="J207" s="8" t="s">
        <v>10</v>
      </c>
      <c r="K207" s="10" t="s">
        <v>11</v>
      </c>
      <c r="L207" s="10" t="s">
        <v>12</v>
      </c>
      <c r="M207" s="10" t="s">
        <v>13</v>
      </c>
      <c r="N207" s="10" t="s">
        <v>14</v>
      </c>
    </row>
    <row r="208" spans="1:14" ht="25.5">
      <c r="A208" s="50">
        <v>1</v>
      </c>
      <c r="B208" s="146" t="s">
        <v>209</v>
      </c>
      <c r="C208" s="146"/>
      <c r="D208" s="57">
        <v>8000</v>
      </c>
      <c r="E208" s="58" t="s">
        <v>17</v>
      </c>
      <c r="F208" s="59">
        <v>1.7</v>
      </c>
      <c r="G208" s="15">
        <v>0</v>
      </c>
      <c r="H208" s="16">
        <v>0.08</v>
      </c>
      <c r="I208" s="17">
        <f>G208*H208</f>
        <v>0</v>
      </c>
      <c r="J208" s="17">
        <f>G208+I208</f>
        <v>0</v>
      </c>
    </row>
    <row r="209" spans="1:14">
      <c r="A209" s="23"/>
      <c r="F209" s="119" t="s">
        <v>39</v>
      </c>
      <c r="G209" s="127">
        <f>SUM(G208)</f>
        <v>0</v>
      </c>
      <c r="H209" s="121"/>
      <c r="I209" s="127">
        <f>SUM(I208)</f>
        <v>0</v>
      </c>
      <c r="J209" s="127">
        <f>SUM(J208)</f>
        <v>0</v>
      </c>
    </row>
    <row r="210" spans="1:14">
      <c r="A210" s="23"/>
      <c r="B210" s="4" t="s">
        <v>207</v>
      </c>
    </row>
    <row r="211" spans="1:14" ht="38.25">
      <c r="A211" s="6" t="s">
        <v>1</v>
      </c>
      <c r="B211" s="6" t="s">
        <v>2</v>
      </c>
      <c r="C211" s="6" t="s">
        <v>3</v>
      </c>
      <c r="D211" s="33" t="s">
        <v>4</v>
      </c>
      <c r="E211" s="6" t="s">
        <v>5</v>
      </c>
      <c r="F211" s="8" t="s">
        <v>6</v>
      </c>
      <c r="G211" s="8" t="s">
        <v>7</v>
      </c>
      <c r="H211" s="9" t="s">
        <v>8</v>
      </c>
      <c r="I211" s="8" t="s">
        <v>9</v>
      </c>
      <c r="J211" s="8" t="s">
        <v>10</v>
      </c>
      <c r="K211" s="60" t="s">
        <v>11</v>
      </c>
      <c r="L211" s="60" t="s">
        <v>12</v>
      </c>
      <c r="M211" s="60" t="s">
        <v>13</v>
      </c>
      <c r="N211" s="60" t="s">
        <v>14</v>
      </c>
    </row>
    <row r="212" spans="1:14">
      <c r="A212" s="61">
        <v>1</v>
      </c>
      <c r="B212" s="62" t="s">
        <v>210</v>
      </c>
      <c r="C212" s="147"/>
      <c r="D212" s="63">
        <v>35</v>
      </c>
      <c r="E212" s="13" t="s">
        <v>17</v>
      </c>
      <c r="F212" s="64">
        <v>171</v>
      </c>
      <c r="G212" s="15">
        <v>0</v>
      </c>
      <c r="H212" s="16">
        <v>0.08</v>
      </c>
      <c r="I212" s="17">
        <f t="shared" ref="I212:I219" si="60">G212*H212</f>
        <v>0</v>
      </c>
      <c r="J212" s="17">
        <f t="shared" ref="J212:J219" si="61">G212+I212</f>
        <v>0</v>
      </c>
      <c r="K212" s="65"/>
      <c r="L212" s="65"/>
      <c r="M212" s="65"/>
      <c r="N212" s="65"/>
    </row>
    <row r="213" spans="1:14">
      <c r="A213" s="61">
        <v>2</v>
      </c>
      <c r="B213" s="62" t="s">
        <v>211</v>
      </c>
      <c r="C213" s="147"/>
      <c r="D213" s="63">
        <v>20</v>
      </c>
      <c r="E213" s="13" t="s">
        <v>17</v>
      </c>
      <c r="F213" s="64">
        <v>190</v>
      </c>
      <c r="G213" s="15">
        <v>0</v>
      </c>
      <c r="H213" s="16">
        <v>0.08</v>
      </c>
      <c r="I213" s="17">
        <f t="shared" si="60"/>
        <v>0</v>
      </c>
      <c r="J213" s="17">
        <f t="shared" si="61"/>
        <v>0</v>
      </c>
      <c r="K213" s="65"/>
      <c r="L213" s="65"/>
      <c r="M213" s="65"/>
      <c r="N213" s="65"/>
    </row>
    <row r="214" spans="1:14">
      <c r="A214" s="61">
        <v>3</v>
      </c>
      <c r="B214" s="62" t="s">
        <v>212</v>
      </c>
      <c r="C214" s="147"/>
      <c r="D214" s="63">
        <v>15</v>
      </c>
      <c r="E214" s="13" t="s">
        <v>17</v>
      </c>
      <c r="F214" s="66">
        <v>204</v>
      </c>
      <c r="G214" s="15">
        <v>0</v>
      </c>
      <c r="H214" s="16">
        <v>0.08</v>
      </c>
      <c r="I214" s="17">
        <f t="shared" si="60"/>
        <v>0</v>
      </c>
      <c r="J214" s="17">
        <f t="shared" si="61"/>
        <v>0</v>
      </c>
      <c r="K214" s="65"/>
      <c r="L214" s="65"/>
      <c r="M214" s="65"/>
      <c r="N214" s="65"/>
    </row>
    <row r="215" spans="1:14">
      <c r="A215" s="61">
        <v>4</v>
      </c>
      <c r="B215" s="62" t="s">
        <v>213</v>
      </c>
      <c r="C215" s="147"/>
      <c r="D215" s="63">
        <v>1</v>
      </c>
      <c r="E215" s="13" t="s">
        <v>17</v>
      </c>
      <c r="F215" s="66">
        <v>230</v>
      </c>
      <c r="G215" s="15">
        <v>0</v>
      </c>
      <c r="H215" s="16">
        <v>0.08</v>
      </c>
      <c r="I215" s="17">
        <f t="shared" si="60"/>
        <v>0</v>
      </c>
      <c r="J215" s="17">
        <f t="shared" si="61"/>
        <v>0</v>
      </c>
      <c r="K215" s="65"/>
      <c r="L215" s="65"/>
      <c r="M215" s="65"/>
      <c r="N215" s="65"/>
    </row>
    <row r="216" spans="1:14">
      <c r="A216" s="61">
        <v>5</v>
      </c>
      <c r="B216" s="62" t="s">
        <v>214</v>
      </c>
      <c r="C216" s="147"/>
      <c r="D216" s="63">
        <v>1</v>
      </c>
      <c r="E216" s="13" t="s">
        <v>17</v>
      </c>
      <c r="F216" s="66">
        <v>107</v>
      </c>
      <c r="G216" s="15">
        <v>0</v>
      </c>
      <c r="H216" s="16">
        <v>0.08</v>
      </c>
      <c r="I216" s="17">
        <f t="shared" si="60"/>
        <v>0</v>
      </c>
      <c r="J216" s="17">
        <f t="shared" si="61"/>
        <v>0</v>
      </c>
      <c r="K216" s="65"/>
      <c r="L216" s="65"/>
      <c r="M216" s="65"/>
      <c r="N216" s="65"/>
    </row>
    <row r="217" spans="1:14" ht="25.5">
      <c r="A217" s="61">
        <v>6</v>
      </c>
      <c r="B217" s="62" t="s">
        <v>215</v>
      </c>
      <c r="C217" s="147"/>
      <c r="D217" s="63">
        <v>50</v>
      </c>
      <c r="E217" s="13" t="s">
        <v>17</v>
      </c>
      <c r="F217" s="66">
        <v>180</v>
      </c>
      <c r="G217" s="15">
        <v>0</v>
      </c>
      <c r="H217" s="16">
        <v>0.08</v>
      </c>
      <c r="I217" s="17">
        <f t="shared" si="60"/>
        <v>0</v>
      </c>
      <c r="J217" s="17">
        <f t="shared" si="61"/>
        <v>0</v>
      </c>
      <c r="K217" s="65"/>
      <c r="L217" s="65"/>
      <c r="M217" s="65"/>
      <c r="N217" s="65"/>
    </row>
    <row r="218" spans="1:14" ht="25.5">
      <c r="A218" s="61">
        <v>7</v>
      </c>
      <c r="B218" s="62" t="s">
        <v>216</v>
      </c>
      <c r="C218" s="147"/>
      <c r="D218" s="63">
        <v>25</v>
      </c>
      <c r="E218" s="13" t="s">
        <v>17</v>
      </c>
      <c r="F218" s="66">
        <v>204</v>
      </c>
      <c r="G218" s="15">
        <v>0</v>
      </c>
      <c r="H218" s="86">
        <v>0.08</v>
      </c>
      <c r="I218" s="17">
        <f t="shared" si="60"/>
        <v>0</v>
      </c>
      <c r="J218" s="17">
        <f t="shared" si="61"/>
        <v>0</v>
      </c>
      <c r="K218" s="65"/>
      <c r="L218" s="65"/>
      <c r="M218" s="65"/>
      <c r="N218" s="65"/>
    </row>
    <row r="219" spans="1:14" ht="165.75">
      <c r="A219" s="50">
        <v>8</v>
      </c>
      <c r="B219" s="62" t="s">
        <v>217</v>
      </c>
      <c r="C219" s="146"/>
      <c r="D219" s="67">
        <v>6</v>
      </c>
      <c r="E219" s="67" t="s">
        <v>17</v>
      </c>
      <c r="F219" s="51">
        <v>18</v>
      </c>
      <c r="G219" s="103">
        <v>0</v>
      </c>
      <c r="H219" s="92">
        <v>0.08</v>
      </c>
      <c r="I219" s="109">
        <f t="shared" si="60"/>
        <v>0</v>
      </c>
      <c r="J219" s="17">
        <f t="shared" si="61"/>
        <v>0</v>
      </c>
      <c r="K219" s="18"/>
      <c r="L219" s="18"/>
      <c r="M219" s="18"/>
      <c r="N219" s="18"/>
    </row>
    <row r="220" spans="1:14">
      <c r="F220" s="119" t="s">
        <v>39</v>
      </c>
      <c r="G220" s="110">
        <f>SUM(G212:G219)</f>
        <v>0</v>
      </c>
      <c r="H220" s="99"/>
      <c r="I220" s="110">
        <f>SUM(I212:I219)</f>
        <v>0</v>
      </c>
      <c r="J220" s="111">
        <f>SUM(J212:J219)</f>
        <v>0</v>
      </c>
    </row>
    <row r="221" spans="1:14">
      <c r="B221" s="4" t="s">
        <v>208</v>
      </c>
    </row>
    <row r="222" spans="1:14" ht="38.25">
      <c r="A222" s="6" t="s">
        <v>1</v>
      </c>
      <c r="B222" s="6" t="s">
        <v>2</v>
      </c>
      <c r="C222" s="6" t="s">
        <v>3</v>
      </c>
      <c r="D222" s="33" t="s">
        <v>4</v>
      </c>
      <c r="E222" s="6" t="s">
        <v>5</v>
      </c>
      <c r="F222" s="8" t="s">
        <v>6</v>
      </c>
      <c r="G222" s="8" t="s">
        <v>7</v>
      </c>
      <c r="H222" s="9" t="s">
        <v>8</v>
      </c>
      <c r="I222" s="8" t="s">
        <v>9</v>
      </c>
      <c r="J222" s="8" t="s">
        <v>10</v>
      </c>
      <c r="K222" s="60" t="s">
        <v>11</v>
      </c>
      <c r="L222" s="60" t="s">
        <v>12</v>
      </c>
      <c r="M222" s="60" t="s">
        <v>13</v>
      </c>
      <c r="N222" s="60" t="s">
        <v>14</v>
      </c>
    </row>
    <row r="223" spans="1:14">
      <c r="A223" s="61">
        <v>1</v>
      </c>
      <c r="B223" s="148" t="s">
        <v>229</v>
      </c>
      <c r="C223" s="147" t="s">
        <v>230</v>
      </c>
      <c r="D223" s="2">
        <v>30</v>
      </c>
      <c r="E223" s="1" t="s">
        <v>17</v>
      </c>
      <c r="F223" s="3">
        <v>20</v>
      </c>
      <c r="G223" s="15">
        <v>0</v>
      </c>
      <c r="H223" s="16">
        <v>0.08</v>
      </c>
      <c r="I223" s="17">
        <f t="shared" ref="I223:I229" si="62">G223*H223</f>
        <v>0</v>
      </c>
      <c r="J223" s="17">
        <f t="shared" ref="J223:J229" si="63">G223+I223</f>
        <v>0</v>
      </c>
      <c r="K223" s="65"/>
      <c r="L223" s="65"/>
      <c r="M223" s="65"/>
      <c r="N223" s="65"/>
    </row>
    <row r="224" spans="1:14">
      <c r="A224" s="61">
        <v>2</v>
      </c>
      <c r="B224" s="148" t="s">
        <v>229</v>
      </c>
      <c r="C224" s="147" t="s">
        <v>231</v>
      </c>
      <c r="D224" s="2">
        <v>20</v>
      </c>
      <c r="E224" s="1" t="s">
        <v>17</v>
      </c>
      <c r="F224" s="3">
        <v>49</v>
      </c>
      <c r="G224" s="15">
        <v>0</v>
      </c>
      <c r="H224" s="16">
        <v>0.08</v>
      </c>
      <c r="I224" s="17">
        <f t="shared" si="62"/>
        <v>0</v>
      </c>
      <c r="J224" s="17">
        <f t="shared" si="63"/>
        <v>0</v>
      </c>
      <c r="K224" s="65"/>
      <c r="L224" s="65"/>
      <c r="M224" s="65"/>
      <c r="N224" s="65"/>
    </row>
    <row r="225" spans="1:14" ht="38.25">
      <c r="A225" s="61">
        <v>3</v>
      </c>
      <c r="B225" s="148" t="s">
        <v>232</v>
      </c>
      <c r="C225" s="147" t="s">
        <v>233</v>
      </c>
      <c r="D225" s="2">
        <v>40</v>
      </c>
      <c r="E225" s="1" t="s">
        <v>17</v>
      </c>
      <c r="F225" s="3">
        <v>17.5</v>
      </c>
      <c r="G225" s="15">
        <v>0</v>
      </c>
      <c r="H225" s="16">
        <v>0.08</v>
      </c>
      <c r="I225" s="17">
        <f t="shared" si="62"/>
        <v>0</v>
      </c>
      <c r="J225" s="17">
        <f t="shared" si="63"/>
        <v>0</v>
      </c>
      <c r="K225" s="65"/>
      <c r="L225" s="65"/>
      <c r="M225" s="65"/>
      <c r="N225" s="65"/>
    </row>
    <row r="226" spans="1:14" ht="38.25">
      <c r="A226" s="61">
        <v>4</v>
      </c>
      <c r="B226" s="148" t="s">
        <v>232</v>
      </c>
      <c r="C226" s="147" t="s">
        <v>231</v>
      </c>
      <c r="D226" s="2">
        <v>20</v>
      </c>
      <c r="E226" s="1" t="s">
        <v>17</v>
      </c>
      <c r="F226" s="3">
        <v>52</v>
      </c>
      <c r="G226" s="15">
        <v>0</v>
      </c>
      <c r="H226" s="16">
        <v>0.08</v>
      </c>
      <c r="I226" s="17">
        <f t="shared" si="62"/>
        <v>0</v>
      </c>
      <c r="J226" s="17">
        <f t="shared" si="63"/>
        <v>0</v>
      </c>
      <c r="K226" s="65"/>
      <c r="L226" s="65"/>
      <c r="M226" s="65"/>
      <c r="N226" s="65"/>
    </row>
    <row r="227" spans="1:14" ht="25.5">
      <c r="A227" s="61">
        <v>5</v>
      </c>
      <c r="B227" s="148" t="s">
        <v>234</v>
      </c>
      <c r="C227" s="147" t="s">
        <v>235</v>
      </c>
      <c r="D227" s="2">
        <v>20</v>
      </c>
      <c r="E227" s="1" t="s">
        <v>17</v>
      </c>
      <c r="F227" s="3">
        <v>20</v>
      </c>
      <c r="G227" s="15">
        <v>0</v>
      </c>
      <c r="H227" s="16">
        <v>0.08</v>
      </c>
      <c r="I227" s="17">
        <f t="shared" si="62"/>
        <v>0</v>
      </c>
      <c r="J227" s="17">
        <f t="shared" si="63"/>
        <v>0</v>
      </c>
      <c r="K227" s="65"/>
      <c r="L227" s="65"/>
      <c r="M227" s="65"/>
      <c r="N227" s="65"/>
    </row>
    <row r="228" spans="1:14" ht="38.25">
      <c r="A228" s="61">
        <v>6</v>
      </c>
      <c r="B228" s="148" t="s">
        <v>236</v>
      </c>
      <c r="C228" s="147" t="s">
        <v>230</v>
      </c>
      <c r="D228" s="2">
        <v>30</v>
      </c>
      <c r="E228" s="1" t="s">
        <v>17</v>
      </c>
      <c r="F228" s="3">
        <v>35</v>
      </c>
      <c r="G228" s="15">
        <v>0</v>
      </c>
      <c r="H228" s="86">
        <v>0.08</v>
      </c>
      <c r="I228" s="17">
        <f t="shared" si="62"/>
        <v>0</v>
      </c>
      <c r="J228" s="17">
        <f t="shared" si="63"/>
        <v>0</v>
      </c>
      <c r="K228" s="65"/>
      <c r="L228" s="65"/>
      <c r="M228" s="65"/>
      <c r="N228" s="65"/>
    </row>
    <row r="229" spans="1:14" ht="38.25">
      <c r="A229" s="61">
        <v>7</v>
      </c>
      <c r="B229" s="148" t="s">
        <v>236</v>
      </c>
      <c r="C229" s="147" t="s">
        <v>231</v>
      </c>
      <c r="D229" s="2">
        <v>10</v>
      </c>
      <c r="E229" s="1" t="s">
        <v>17</v>
      </c>
      <c r="F229" s="3">
        <v>67</v>
      </c>
      <c r="G229" s="103">
        <v>0</v>
      </c>
      <c r="H229" s="92">
        <v>0.08</v>
      </c>
      <c r="I229" s="109">
        <f t="shared" si="62"/>
        <v>0</v>
      </c>
      <c r="J229" s="17">
        <f t="shared" si="63"/>
        <v>0</v>
      </c>
      <c r="K229" s="65"/>
      <c r="L229" s="65"/>
      <c r="M229" s="65"/>
      <c r="N229" s="65"/>
    </row>
    <row r="230" spans="1:14">
      <c r="F230" s="119" t="s">
        <v>39</v>
      </c>
      <c r="G230" s="110">
        <f>SUM(G223:G229)</f>
        <v>0</v>
      </c>
      <c r="H230" s="99"/>
      <c r="I230" s="110">
        <f>SUM(I223:I229)</f>
        <v>0</v>
      </c>
      <c r="J230" s="111">
        <f>SUM(J223:J229)</f>
        <v>0</v>
      </c>
    </row>
  </sheetData>
  <pageMargins left="0.39370078740157483" right="0.39370078740157483" top="0.39370078740157483" bottom="0.39370078740157483" header="0" footer="0"/>
  <pageSetup paperSize="9" scale="70" fitToWidth="0" fitToHeight="0" orientation="landscape"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otalTime>64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Didyk Jerzy</dc:creator>
  <cp:lastModifiedBy>Ewelina Szotowicz</cp:lastModifiedBy>
  <cp:revision>11</cp:revision>
  <cp:lastPrinted>2026-01-27T09:06:06Z</cp:lastPrinted>
  <dcterms:created xsi:type="dcterms:W3CDTF">2021-01-07T07:53:50Z</dcterms:created>
  <dcterms:modified xsi:type="dcterms:W3CDTF">2026-01-27T10:51:21Z</dcterms:modified>
</cp:coreProperties>
</file>