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8. Artroskopia\2. SWZ\"/>
    </mc:Choice>
  </mc:AlternateContent>
  <bookViews>
    <workbookView xWindow="-120" yWindow="-120" windowWidth="29040" windowHeight="15840"/>
  </bookViews>
  <sheets>
    <sheet name="zal_nr_2_fac" sheetId="2" r:id="rId1"/>
  </sheets>
  <definedNames>
    <definedName name="_xlnm._FilterDatabase" localSheetId="0" hidden="1">zal_nr_2_fac!$A$5:$G$21</definedName>
  </definedNames>
  <calcPr calcId="152511"/>
</workbook>
</file>

<file path=xl/calcChain.xml><?xml version="1.0" encoding="utf-8"?>
<calcChain xmlns="http://schemas.openxmlformats.org/spreadsheetml/2006/main">
  <c r="G113" i="2" l="1"/>
  <c r="I113" i="2" s="1"/>
  <c r="H113" i="2"/>
  <c r="G114" i="2"/>
  <c r="I114" i="2" s="1"/>
  <c r="H114" i="2"/>
  <c r="G115" i="2"/>
  <c r="I115" i="2" s="1"/>
  <c r="H115" i="2"/>
  <c r="G116" i="2"/>
  <c r="I116" i="2" s="1"/>
  <c r="H116" i="2"/>
  <c r="G117" i="2"/>
  <c r="I117" i="2" s="1"/>
  <c r="H117" i="2"/>
  <c r="G118" i="2"/>
  <c r="I118" i="2" s="1"/>
  <c r="H118" i="2"/>
  <c r="G119" i="2"/>
  <c r="I119" i="2" s="1"/>
  <c r="H119" i="2"/>
  <c r="G120" i="2"/>
  <c r="I120" i="2" s="1"/>
  <c r="H120" i="2"/>
  <c r="G121" i="2"/>
  <c r="I121" i="2" s="1"/>
  <c r="H121" i="2"/>
  <c r="G122" i="2"/>
  <c r="I122" i="2" s="1"/>
  <c r="H122" i="2"/>
  <c r="G123" i="2"/>
  <c r="I123" i="2" s="1"/>
  <c r="H123" i="2"/>
  <c r="G124" i="2"/>
  <c r="I124" i="2" s="1"/>
  <c r="H124" i="2"/>
  <c r="G125" i="2"/>
  <c r="I125" i="2" s="1"/>
  <c r="H125" i="2"/>
  <c r="G126" i="2"/>
  <c r="I126" i="2" s="1"/>
  <c r="H126" i="2"/>
  <c r="G127" i="2"/>
  <c r="I127" i="2" s="1"/>
  <c r="H127" i="2"/>
  <c r="G128" i="2"/>
  <c r="I128" i="2" s="1"/>
  <c r="H128" i="2"/>
  <c r="G129" i="2"/>
  <c r="I129" i="2" s="1"/>
  <c r="H129" i="2"/>
  <c r="G130" i="2"/>
  <c r="I130" i="2" s="1"/>
  <c r="H130" i="2"/>
  <c r="G131" i="2"/>
  <c r="I131" i="2" s="1"/>
  <c r="H131" i="2"/>
  <c r="G132" i="2"/>
  <c r="I132" i="2" s="1"/>
  <c r="H132" i="2"/>
  <c r="G133" i="2"/>
  <c r="I133" i="2" s="1"/>
  <c r="H133" i="2"/>
  <c r="G134" i="2"/>
  <c r="I134" i="2" s="1"/>
  <c r="H134" i="2"/>
  <c r="G135" i="2"/>
  <c r="I135" i="2" s="1"/>
  <c r="H135" i="2"/>
  <c r="G136" i="2"/>
  <c r="I136" i="2" s="1"/>
  <c r="H136" i="2"/>
  <c r="G137" i="2"/>
  <c r="I137" i="2" s="1"/>
  <c r="H137" i="2"/>
  <c r="G138" i="2"/>
  <c r="I138" i="2" s="1"/>
  <c r="H138" i="2"/>
  <c r="G139" i="2"/>
  <c r="I139" i="2" s="1"/>
  <c r="H139" i="2"/>
  <c r="G140" i="2"/>
  <c r="I140" i="2" s="1"/>
  <c r="H140" i="2"/>
  <c r="G141" i="2"/>
  <c r="I141" i="2" s="1"/>
  <c r="H141" i="2"/>
  <c r="G142" i="2"/>
  <c r="I142" i="2" s="1"/>
  <c r="H142" i="2"/>
  <c r="G143" i="2"/>
  <c r="I143" i="2" s="1"/>
  <c r="H143" i="2"/>
  <c r="G144" i="2"/>
  <c r="I144" i="2" s="1"/>
  <c r="H144" i="2"/>
  <c r="G145" i="2"/>
  <c r="I145" i="2" s="1"/>
  <c r="H145" i="2"/>
  <c r="G146" i="2"/>
  <c r="I146" i="2" s="1"/>
  <c r="H146" i="2"/>
  <c r="G147" i="2"/>
  <c r="I147" i="2" s="1"/>
  <c r="H147" i="2"/>
  <c r="G148" i="2"/>
  <c r="I148" i="2" s="1"/>
  <c r="H148" i="2"/>
  <c r="G149" i="2"/>
  <c r="I149" i="2" s="1"/>
  <c r="H149" i="2"/>
  <c r="G150" i="2"/>
  <c r="I150" i="2" s="1"/>
  <c r="H150" i="2"/>
  <c r="G151" i="2"/>
  <c r="I151" i="2" s="1"/>
  <c r="H151" i="2"/>
  <c r="G152" i="2"/>
  <c r="I152" i="2" s="1"/>
  <c r="H152" i="2"/>
  <c r="G153" i="2"/>
  <c r="I153" i="2" s="1"/>
  <c r="H153" i="2"/>
  <c r="G154" i="2"/>
  <c r="I154" i="2" s="1"/>
  <c r="H154" i="2"/>
  <c r="G155" i="2"/>
  <c r="I155" i="2" s="1"/>
  <c r="H155" i="2"/>
  <c r="G156" i="2"/>
  <c r="I156" i="2" s="1"/>
  <c r="H156" i="2"/>
  <c r="G157" i="2"/>
  <c r="I157" i="2" s="1"/>
  <c r="H157" i="2"/>
  <c r="G158" i="2"/>
  <c r="I158" i="2" s="1"/>
  <c r="H158" i="2"/>
  <c r="G112" i="2"/>
  <c r="I112" i="2" s="1"/>
  <c r="H112" i="2"/>
  <c r="G74" i="2"/>
  <c r="I74" i="2" s="1"/>
  <c r="H74" i="2"/>
  <c r="G75" i="2"/>
  <c r="I75" i="2" s="1"/>
  <c r="H75" i="2"/>
  <c r="G76" i="2"/>
  <c r="I76" i="2" s="1"/>
  <c r="H76" i="2"/>
  <c r="G40" i="2"/>
  <c r="I40" i="2" s="1"/>
  <c r="H40" i="2"/>
  <c r="G41" i="2"/>
  <c r="I41" i="2" s="1"/>
  <c r="H41" i="2"/>
  <c r="G42" i="2"/>
  <c r="I42" i="2" s="1"/>
  <c r="H42" i="2"/>
  <c r="G43" i="2"/>
  <c r="I43" i="2" s="1"/>
  <c r="H43" i="2"/>
  <c r="G44" i="2"/>
  <c r="I44" i="2" s="1"/>
  <c r="H44" i="2"/>
  <c r="G45" i="2"/>
  <c r="I45" i="2" s="1"/>
  <c r="H45" i="2"/>
  <c r="G46" i="2"/>
  <c r="I46" i="2" s="1"/>
  <c r="H46" i="2"/>
  <c r="G47" i="2"/>
  <c r="I47" i="2" s="1"/>
  <c r="H47" i="2"/>
  <c r="G48" i="2"/>
  <c r="I48" i="2" s="1"/>
  <c r="H48" i="2"/>
  <c r="G49" i="2"/>
  <c r="I49" i="2" s="1"/>
  <c r="H49" i="2"/>
  <c r="G50" i="2"/>
  <c r="I50" i="2" s="1"/>
  <c r="H50" i="2"/>
  <c r="G51" i="2"/>
  <c r="I51" i="2" s="1"/>
  <c r="H51" i="2"/>
  <c r="G52" i="2"/>
  <c r="I52" i="2" s="1"/>
  <c r="H52" i="2"/>
  <c r="G53" i="2"/>
  <c r="I53" i="2" s="1"/>
  <c r="H53" i="2"/>
  <c r="G54" i="2"/>
  <c r="I54" i="2" s="1"/>
  <c r="H54" i="2"/>
  <c r="G55" i="2"/>
  <c r="I55" i="2" s="1"/>
  <c r="H55" i="2"/>
  <c r="G7" i="2"/>
  <c r="I7" i="2" s="1"/>
  <c r="H7" i="2"/>
  <c r="G8" i="2"/>
  <c r="I8" i="2" s="1"/>
  <c r="H8" i="2"/>
  <c r="G9" i="2"/>
  <c r="I9" i="2" s="1"/>
  <c r="H9" i="2"/>
  <c r="G10" i="2"/>
  <c r="I10" i="2" s="1"/>
  <c r="H10" i="2"/>
  <c r="G11" i="2"/>
  <c r="I11" i="2" s="1"/>
  <c r="H11" i="2"/>
  <c r="G12" i="2"/>
  <c r="I12" i="2" s="1"/>
  <c r="H12" i="2"/>
  <c r="G13" i="2"/>
  <c r="I13" i="2" s="1"/>
  <c r="H13" i="2"/>
  <c r="G14" i="2"/>
  <c r="I14" i="2" s="1"/>
  <c r="H14" i="2"/>
  <c r="G15" i="2"/>
  <c r="I15" i="2" s="1"/>
  <c r="H15" i="2"/>
  <c r="G16" i="2"/>
  <c r="I16" i="2" s="1"/>
  <c r="H16" i="2"/>
  <c r="G17" i="2"/>
  <c r="I17" i="2" s="1"/>
  <c r="H17" i="2"/>
  <c r="G18" i="2"/>
  <c r="I18" i="2" s="1"/>
  <c r="H18" i="2"/>
  <c r="G19" i="2"/>
  <c r="I19" i="2" s="1"/>
  <c r="H19" i="2"/>
  <c r="G20" i="2"/>
  <c r="I20" i="2" s="1"/>
  <c r="H20" i="2"/>
  <c r="G21" i="2"/>
  <c r="I21" i="2" s="1"/>
  <c r="H21" i="2"/>
  <c r="H159" i="2" l="1"/>
  <c r="I159" i="2"/>
  <c r="H73" i="2"/>
  <c r="H77" i="2" s="1"/>
  <c r="G73" i="2"/>
  <c r="I73" i="2" s="1"/>
  <c r="I77" i="2" s="1"/>
  <c r="H6" i="2" l="1"/>
  <c r="H22" i="2" s="1"/>
  <c r="H39" i="2"/>
  <c r="H56" i="2" s="1"/>
  <c r="G39" i="2" l="1"/>
  <c r="I39" i="2" s="1"/>
  <c r="I56" i="2" s="1"/>
  <c r="G6" i="2"/>
  <c r="I6" i="2" s="1"/>
  <c r="I22" i="2" s="1"/>
</calcChain>
</file>

<file path=xl/sharedStrings.xml><?xml version="1.0" encoding="utf-8"?>
<sst xmlns="http://schemas.openxmlformats.org/spreadsheetml/2006/main" count="327" uniqueCount="161">
  <si>
    <t>Asortyment</t>
  </si>
  <si>
    <t>Jedn. miary</t>
  </si>
  <si>
    <t>Cena jedn. netto</t>
  </si>
  <si>
    <t>Stawka VAT%</t>
  </si>
  <si>
    <t>1.</t>
  </si>
  <si>
    <t>2.</t>
  </si>
  <si>
    <t>3.</t>
  </si>
  <si>
    <t>7.</t>
  </si>
  <si>
    <t>8.</t>
  </si>
  <si>
    <t>9.</t>
  </si>
  <si>
    <t>10.</t>
  </si>
  <si>
    <t>Wartość netto</t>
  </si>
  <si>
    <t>Wartość brutto</t>
  </si>
  <si>
    <t>lp.</t>
  </si>
  <si>
    <t>szt.</t>
  </si>
  <si>
    <t>Cena jedn. brutto</t>
  </si>
  <si>
    <t>Nazwa handlowa / Nr katalogowy (jeśli jest)</t>
  </si>
  <si>
    <t>5.</t>
  </si>
  <si>
    <t>6.</t>
  </si>
  <si>
    <t>RAZEM</t>
  </si>
  <si>
    <t>Zamawiana ilość</t>
  </si>
  <si>
    <t>4.</t>
  </si>
  <si>
    <t>UWAGA!</t>
  </si>
  <si>
    <t>Wykonawca składając Formularz asortymentowo-cenowy (Załącznik nr 2 do SWZ) wypełnia kolumny zaznaczone na niebiesko (kolumny 5, 6 i 10 ).</t>
  </si>
  <si>
    <t>Nazwa handlowa / Nr katalogowy (jeśli jest) / Producent</t>
  </si>
  <si>
    <t>Kotwica niciowa, do zaopatrywania niestabilności, wykonana z poliestru, średnica 1.4mm, na sterylnym podajniku kodowanym kolorem białym, zaopatrzona w jedną nić typu #2 Force Fiber, stosowana przy użyciu celowników prostych lub kątowych z końcówką typu FISH MOUTH zabezpieczająca przed niekontrolowanym przesunięciem się celownika, kodowanych kolorem białym. Szerokość kotwicy po implantacji w kanale, minimum 3.0mm. Głębokość kanału uzyskiwana za pomocą wiertła z ogranicznikiem głębokości, kodowanego kolorem białym, głębokość kanału na poziomie 21mm +/-1mm. Opakowanie 5 sztuk.</t>
  </si>
  <si>
    <t>Kotwica niciowa, do zaopatrywania stożka rotatorów i niestabilności, wykonana z polyestru, średnica 2.3mm, na sterylnym podajniku kodowanym kolorem czarnym, zaopatrzona w dwie różnokolorowe nici typu #2 Force Fiber, stosowana przy użyciu celowników prostych lub kątowych z końcówką typu FISH MOUTH zabezpieczająca przed niekontrolowanym przesunięciem się celownika, kodowanych kolorem czarnym. Szerokość kotwicy po implantacji w kanale, minimum 4.0mm. Głębokość kanału uzyskiwana za pomocą wiertła kodowanego kolorem czarnym lub startera z ogranicznikiem głębokości, głębokość kanału na poziomie 21mm +/- 0,5mm. Opakowanie 5 sztuk.</t>
  </si>
  <si>
    <t>Kotwica niciowa do zaopatrywania stożka rotatorów, wbijana, wykonana z polyestru, średnica 2,3mm, na sterylnym podajniku, zaopatrzona w dwie różnokolorowe nici typu #2 FORCE FIBER lub dwie różnokolorowe taśmy typu XBraid TT o średnicy 2mm. Szerokość kotwicy po implantacji w kanale minimum 4,0mm. Głębokość kanału minimum 21 mm uzyskiwana za pomocą znacznika na podajniku. Ogranicznik głębokości kanału na poziomie 30 mm. Opakowanie 5 sztuk.</t>
  </si>
  <si>
    <t>Kotwica ze szwem bezwęzełkowym typu ReelX STT, wykonana z PEEK i stali nierdzewnej, długość 17.4mm, średnica zewnętrzna 4.5mm (5.5mm po implantacji) , wbijana, wyposażona w linkę stabilizującą  oraz nawlekacz ułatwiający przeciąganie szwu przez kotwicę, zamontowana na elemencie wsuwającym zbudowanym z trzonu wykonanego ze stali nierdzewnej i uchwytu wykonanego z akrylonitryl-butadien-styrenu (ABS), umożliwiająca stopniową regulację naprężania szwów dzięki obrotom proksymalnej części uchwytu (koloru czarnego). Opakowanie 5 sztuk.</t>
  </si>
  <si>
    <t>Igła do szycia tkanek do automatycznego przeszywacza w stawie barkowym, sterylna. Opakowanie 5 sztuk.</t>
  </si>
  <si>
    <t>Kaniula artroskopowa, gwintowana, sterylna długość 75 mm, różne rozmiary. Opakowanie 5 sztuk.</t>
  </si>
  <si>
    <t>Kotwica tytanowa, stożkowa, wkręcana, samogwintująca o średnicy 5.0mm, zaopatrzona w nić wzmocnioną, poliestrową o wytrzymałości min. 18 kg. Kotwica na jednorazowym sterylnym wprowadzaczu. Opakowanie 5 sztuk.</t>
  </si>
  <si>
    <t>Zestaw do naprawy łąkotki, techniką ALL-INSIDE, zbudowane z rękojeści i czarnego suwaka, wyposażone w dwa profilowane implanty wykonane z PEEK do przytrzymywania szwów, wstępnie związanych plecioną nicią z polietylenu o ultrawysokiej masie cząsteczkowej 2-0, urządzenie wyposażone w ogranicznik głębokości penetracji oraz giętką igłę umożliwiającą przebicie torebki stawowej i struktur łąkotkowych. Implanty wypychane z wnętrza igły na zewnątrz poprzez przesunięcie/aktywację czarnego suwaka. Sterylne.</t>
  </si>
  <si>
    <t>opak. 5 szt.</t>
  </si>
  <si>
    <t>opak. 1 szt.</t>
  </si>
  <si>
    <t>Zamawiana ilość opak.</t>
  </si>
  <si>
    <t>Część 3 - Produkty do artroskopii</t>
  </si>
  <si>
    <t>Część 4 - Produkty do artroskopii</t>
  </si>
  <si>
    <t>Część 1 - Produkty do artroskopii</t>
  </si>
  <si>
    <t>Dociągana pętla przeznaczona do rekonsturkcji więzdła krzyżowego przedniego (ACL).  System został oparty na mocowaniu korówkowym. Endobutton tytanowy dostępny w rozmiarze 12mm x 4mm x 1.5mm.  Pętla niewchłanialna. Implant sterylny pakowany pojedyńczo.</t>
  </si>
  <si>
    <t>Stała pętla przeznaczona do rekonsturkcji więzdła krzyżowego przedniego (ACL).   System został oparty na mocowaniu korówkowym. Endobutton tytanowy o zaokrąglonych bokach w rozmiarach od od 10mm do 45mm co 5mm oraz 12mm Endobutton doostępny w rozmiarze 12mm x 4mm x 1.5mm .  Implant sterylny pakowany pojedynczo.</t>
  </si>
  <si>
    <t>Dociągana pętla przeznaczona do rekonsturkcji więzdła krzyżowego przedniego (ACL) - mocowanie piszczelowe.  System został oparty na mocowaniu korówkowym. Okrągły endobutton tytanowy dostępny w rozmiarze 11mm x 1.5mm, 14mm x 1.5mm, 20mm x 1.5mm. Endobutton nie jest na stałe przytwierdzony do pętli regulowanej. Pętla niewchłanialna. Implant sterylny pakowany pojedyńczo.</t>
  </si>
  <si>
    <t>Guziki tytanowe uniwersalne, wykorzystywane w różnych technikach rekonstrukcyjnych, okrągłe i prostokątne, w rozmiarach: 10, 12, 14, 20mm, grubość 1,2-1,5mm. Implant sterylny pakowany pojedynczo.</t>
  </si>
  <si>
    <t>Implant do szycia łąkotki metodą all-inside. Składa się z dwóch implantów z materiału PEEK załadowanych rzędowo, połączonych ze sobą mocną niewchłanialną nicią UHMWPE #2-0 z zawiązanym samozaciskowym węzłem. Implant z możliwością obsługi jednorącz. Dostępne kąty zagięcia igły wprowadzającej implanty: zagięty 20° do góry, prosty, zagięty 20° w dół. Igła wprowadzająca o średnicy 1,35mm. Aktywne pozycjonowanie implantów za pomocą spustu dostępnego w zakresie 360° niezależnie od ułożenia podajnika, z dźwiękowym potwierdzeniem implantacji. Igła półotwarta z podziałką laserową posiada regulowany ogranicznik w postaci obrotowej kaniuli z ograniczeniami głębokości wkłucia od 12-18mm co 2 mm, zabezpieczający jej zbyt głębokie wbicie w łąkotkę. W trakcie dociągania węzła po implantacji, węzeł przesuwa się w kierunku drugiego implantu. Implant sterylny pakowany pojedyńczo.</t>
  </si>
  <si>
    <t>Nić chirurgiczna wzmocniona, niewchłanialana UHMWPE w rozmiarze USP #2-0 o długości 950 mm z igłą lub bez igły w kolorze białym lub niebieskim. Pakowane sterylnie.</t>
  </si>
  <si>
    <t>Nić chirurgiczna wzmocniona, niewchłanialna UHMWPE w rozmiarze USP #0, #2 lub # 5 o długości 950 mm z igłą lub bez igły w kolorze białym, biało niebieskim lub niebieskim. Pakowane sterylnie.</t>
  </si>
  <si>
    <t>Śruba interferencyjna PEEK kaniulowana dedykowana do blokowania przeszczepu w kanale kostnym. Śruba posiada gwint atraumatyczny na całej długości a kształt śruby zwęża się ku jej szczytowi. Dostępna w rozmiarach: 6x17mm, 6,5x23mm, 7x23mm, 8x23mm, 9x23mm, 10x23mm, 7x28mm, 7,5x28mm, 8,5x28mm, 9,5x28mm,9,5x28mm, 10,5x28mm. Implant sterylny pakowany pojedyńczo. Implant sterylny pakowany pojedyńczo.</t>
  </si>
  <si>
    <t>Drut prowadzący nitynolowy 1.1mm</t>
  </si>
  <si>
    <t>Wielorazowy drut prowadzący z oczkiem używany do rekonstrukcji ACL/PCL o wymirach 2,3mmx 381mm, wielorazowy. Drut niesterylny.</t>
  </si>
  <si>
    <t>Wielorazowa prowadnica używana do szycia łąkotki metodą inside-out. Lewoskrętna oraz prawosrkętna dostępna w kątach zgięcia 15°, 45°, 75°.Niesterylna</t>
  </si>
  <si>
    <t>Niesterylna wielorazowa igła z oczkiem do szycia łąkotki metodą inside-out, ø0.5xL1250. Produkt niesterylny pakowany pojedyńczo.</t>
  </si>
  <si>
    <t>Wielorazowa półotwarta kaniula stosowana podczas wprowadzania  do stawu implanu do szycia łąkotki. Półkaniula posiada rączkę. Rozmiar: 6.5mm x 120mm</t>
  </si>
  <si>
    <t>Wielorazowy popychacz-obcinacz do nitek #2-0 o średnicy 2.5mm oraz długości 145mm</t>
  </si>
  <si>
    <t>opak.</t>
  </si>
  <si>
    <t xml:space="preserve">Część 2 - Produkty do artroskopii </t>
  </si>
  <si>
    <t>Dwukolorowa, wzmocniona taśma o szerokości 2.0 mm bez igły typu XBraid TT. Opakowanie 12 sztuk.</t>
  </si>
  <si>
    <t>opk 12 szt.</t>
  </si>
  <si>
    <t>Dwukolorowa, wzmocniona taśma z igłą typu #2 XBraid S. Opakowanie 12 sztuk.</t>
  </si>
  <si>
    <t>Dwukolorowa, zmocniona nić z igłą typu Force Fiber. Opakowanie 12 sztuk</t>
  </si>
  <si>
    <t>Kotwica niciowa  wykonana z polyestru, średnica 1,4mm, na sterylnym podajniku kodowanym kolorem białym, zaopatrzona we wzmocnioną nić typy Force Fiber z igłami. Opakowanie 5 sztuk</t>
  </si>
  <si>
    <t>Kotwica niciowa  wykonana z polyestru, średnica 2,3mm, na sterylnym podajniku kodowanym kolorem białym, zaopatrzona we wzmocnioną nić typy Force Fiber z igłami. Opkowanie 5 sztuk.</t>
  </si>
  <si>
    <t>Podwójny zestaw kotwic bezwęzłowych typu OMEGA, wbijanych, składających się z oddzielnego oczka oraz śruby w rozmiarze 4,75 mm wykonanych w całości z PEEK. Głębokość kanału 25 mm uzyskiwana przez znacznik na sterylnym podajniku. Opakowanie 5 sztuk.</t>
  </si>
  <si>
    <t>Kotwica bezwęzłowa typu OMEGA w rozmiarze 6,5 mm wykonana w całości z PEEK, sterylna. Opakowanie 5 sztuk.</t>
  </si>
  <si>
    <t>Kotwica tytanowa, stożkowa, wkręcana, samogwintująca o średnicy 3.0mm, zaopatrzona w nić wzmocnioną, poliestrową o wytrzymałości min. 18 kg. Kotwica na jednorazowym sterylnym wprowadzaczu. Opakowanie 5 sztuk.</t>
  </si>
  <si>
    <r>
      <t>Jednorazowa kaniulowana igła z wygiętą końcówką pod kątem 45</t>
    </r>
    <r>
      <rPr>
        <sz val="9"/>
        <color rgb="FF000000"/>
        <rFont val="Aptos Narrow"/>
        <family val="2"/>
      </rPr>
      <t>°</t>
    </r>
    <r>
      <rPr>
        <sz val="9"/>
        <color rgb="FF000000"/>
        <rFont val="Calibri"/>
        <family val="2"/>
        <charset val="238"/>
      </rPr>
      <t>, 25°, 30° lub 60° w kierunku prawo, lewo lub prosto służąca do przeszycia ścięgna i przeprowadzenia na drugą stronę drutu nitinolowego zakończonego pętlą.</t>
    </r>
  </si>
  <si>
    <t>Pętla do obszywania przeszczepu w rozmiarze #2 w kolorze niebieskim z igłą. Długość pętli 950mm. Pakowane sterylnie.</t>
  </si>
  <si>
    <t>Jednorazowa pętla nitinolowa "lasso" dostępna w rozmiarze 0,5 x560mm.  Pętla dostępna w wariancie sterylnym oraz niesterylnym.</t>
  </si>
  <si>
    <t>Zamawiający wymaga:
Utworzenia depozytu na Bloku Operacyjnym Zamawiającego na czas trwania umowy składającego się z: 
- poz. 1 - 3 szt. 
- poz. 2 - 6 szt. - rozmiar od 15 mm do 40 mm (do ustalenia z operatorem), pozostałe rozmiary na zamówienie,
- poz. 3 - 1 szt. z każdego rozmiaru,
- poz. 4, 8, 10, 12, 13, 15, 16 - 1 szt.
- poz. 5, 11, 14 - 2 szt.,
- poz. 6 - 1 opak.,
- poz. 7 - 1 opak. z każdego rozmiaru
- poz. 9 - 10 szt. do uzgodnienia z operatorem
z udostępnieniem kompletnych instrumentariów (zestawy narzędzi, które umożliwią założenie wszystkich części wyspecyfikowanych w pakiecie bez potrzeby dostarczania/zakupienia dodatkowych instrumentów)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</si>
  <si>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Implant rozporowy do fiksacji ścięgien, zbudowany z PEEK, wyposażony w blokującą ścięgno supermocną nić w rozmiarze #2; mocowany za pomocą podwójnego systemu rozporowego: proksymalnego o gęstym żebrowaniu stanowiącym mocowanie korowe oraz dystalnym o żebrowaniu dostosowanym do mocowania w strukturze gąbczastej; zbudowany z rdzenia wewnętrznego i części zewnętrznej dociskającej ścięgno do ścian kanału kostnego w trakcie blokowania; dostępny w dwóch średnicach 5 i 6mm zwiększających się o 1,5mm w takcie blokowania jako zabezpieczenie ścięgna przed uszkadzaniem mechanicznym ( rozrywaniem, przecieraniem) w trakcie wprowadzania do kanału kostnego; długość implantu po implantacji: 14mm, długość robocza podajnika: 17cm.</t>
  </si>
  <si>
    <t>Kotwica elastyczna z materiału UHMWPE 1,3mm, 1,7mm lub 1,8mm osadzona na jednorazowym aplikatorze wyposażonym w wiertło z ogranicznikiem i prowadnicę, głębokość nawiercania 20mm lub 10mm, przeładowana jedną lub dwoma supermocnymi niciami w rozmiarze #2, #0 lub #2-0 zakończonymi igłami</t>
  </si>
  <si>
    <t>System miękkich implantów do podwieszenia pierwszej kości śródręcza po trapezoidektomii, implanty miękkie z materiału nieprzeziernego dla promieni rtg, złożony z dwóch implantów łączonych supermocną nicią w rozmiarze #2</t>
  </si>
  <si>
    <t>Drut prowadzący o średnicy 1,4mm</t>
  </si>
  <si>
    <t>Zamawiający wymaga:
Utworzenia depozytu na Bloku Operacyjnym Zamawiającego na czas trwania umowy składającego się z: 
- poz. 2-12, 14, 16 i 17 - 1 opak.,
z udostępnieniem kompletnych instrumentariów (zestawy narzędzi, które umożliwią założenie wszystkich części wyspecyfikowanych w pakiecie bez potrzeby dostarczania/zakupienia dodatkowych instrumentów) w tym przeszywacz,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</si>
  <si>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Zamawiający wymaga:
Utworzenia depozytu na Bloku Operacyjnym Zamawiającego na czas trwania umowy składającego się z: 
- poz. 1,2 i 4 - 1 szt.
z udostępnieniem kompletnych instrumentariów (zestawy narzędzi, które umożliwią założenie wszystkich części wyspecyfikowanych w pakiecie bez potrzeby dostarczania/zakupienia dodatkowych instrumentów) w tym przeszywacz,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</si>
  <si>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11.</t>
  </si>
  <si>
    <t>12.</t>
  </si>
  <si>
    <t>13.</t>
  </si>
  <si>
    <t>14.</t>
  </si>
  <si>
    <t>15.</t>
  </si>
  <si>
    <t>16.</t>
  </si>
  <si>
    <t>Igła jednorazowego użytku do szycia ścięgien stożka rotatorów, kompatybilna z urządzeniem „Scorpion”. Igła pakowana sterylnie z nicią i plastikową rurka do przesuwania szwów.</t>
  </si>
  <si>
    <t>Miękka kotwica do stabilizacji obrąbka o średnicy 1,6 mm i długości 19 mm, przeładowana pojedynczą supermocną nicą ortopedyczną w rozmiarze #2.Kotwica sterylna załadowana na jednorazowy podajnik.</t>
  </si>
  <si>
    <t>Mocna niewchłanialna nić o grubości #2 i długości 96,5 cm w kolorze niebieskim. Nić wykonana z plecionki o dwurdzeniowej strukturze, polietylenowych włóknach wewnętrznych UHMWPE i plecionych poliestrowych włóknach zewnętrznych przeplatanych UHMWPE nadających znakomitą wytrzymałość, miękkość i odporność na przetarcia. Nić zakończona igłą 26,5 mm 1/2 koła.</t>
  </si>
  <si>
    <t>Wiertło proste o średnicy 1,6 mm dedykowane do implantacji kotwic miękkich o średnicy 1,6 mm używanych przy stabilizacji obrąbka.</t>
  </si>
  <si>
    <t>Implant bezwęzłowy w wersji biokompozytowej oraz PEEK do stabilizacji tkanki w kości, implant kaniulowany, wbijany dostępny w średnicy 4,5 mm x 24mm z PEEKowym początkiem do mocowania przeszczepu. Założony na jednorazowy prowadnik ze znacznikiem pozwalającymi na pełną kontrolę i ocenę prawidłowego założenia implantu. Implant umożliwia śródoperacyjną możliwość kontroli napięcia tkanki.</t>
  </si>
  <si>
    <t>Implant bezwęzłowy w wersji PEEK do stabilizacji tkanki w kości, implant kaniulowany, wbijany dostępny w średnicy 2,4 mm x 11 mm z PEEKowym początkiem do mocowania przeszczepu. Założony na jednorazowy prowadnik ze znacznikiem</t>
  </si>
  <si>
    <t>Jednorazowe wiertło w wersji krótkiej do kotwic typu wbijanego o średnicy 2.4mm, pakowane pojedynczo. Wiertło posiada ogranicznik głębokości wiercenia</t>
  </si>
  <si>
    <t>Pętla nitinolowa służąca do przeciągania szwów w środowisku wodnym bez utraty swojej funkcji. Jednorazowa o wymiarach 1,5 na 300 mm.</t>
  </si>
  <si>
    <t>Płytka tytanowa, sterylna, dedykowana do rekonstrukcji stawu AC, w kształcie prostokąta z zaokrąglonymi rogami. Po dwóch stronach wcięcia z otworem umożliwiającym załadowanie taśm specjalistycznych niewchłanialnych o szerokości 2 mm. Implant wygięty anatomicznie do powierzchni obojczyka i wyrostka kruczego z laserową linią oznaczającą osiowe ustawienie implantu względem kości.</t>
  </si>
  <si>
    <t>17.</t>
  </si>
  <si>
    <t>18.</t>
  </si>
  <si>
    <t>19.</t>
  </si>
  <si>
    <t>20.</t>
  </si>
  <si>
    <t>21.</t>
  </si>
  <si>
    <t>22.</t>
  </si>
  <si>
    <t>Sterylny zestaw pakowany jako gotowy do użycia podczas tenodezy dystalnego odcinka bicepsa z możliwością wciągnięcia bicepsa i podwójnej fiksacji. W skład zestawu wchodzą: Dedykowany do tenodezy bicepsa guzik tytanowy 12 mm x 2,6 mm z dwoma otworami na nici, śruba PEEK o średnicy 7mm i długości 10 mm, nić typu FiberLoop #2 w postaci okrągłej pętli z prostą igłą, podajnik do guzika, drut wiercący średnica 3,2 mm z miarką o średnicy dedykowanej do guzika.</t>
  </si>
  <si>
    <t>Bezwęzłowa technika rekonstrukcji stawu barkowo obojczykowego złożona z guzika z przełożoną regulowaną pętlą. Konstrukcja złożona z 2 niezależnych samozaciskających się szwów. System zaopatrzony w dwa tytanowe guziki. Pierwszy dopasowany do kształtu obajczyka oraz guzika prostokątnego. System zaopatrzony w dodatkową nić do napiniania prostokątnego guzika.</t>
  </si>
  <si>
    <t>Taśmy wykonane z ultra mocnego materiału szewnego grubości #2 niewchłaniane o szerokości 2 mm. Przeznaczone do augmentacji i szycia stożka rotatorów, niestabilności stawów barkowo-obojczykowych i stawów skokowych. Taśmy zakończone typową nicią chirurgiczna umożliwiającą zastosowanie z kotwicami bezwęzłowymi.</t>
  </si>
  <si>
    <t>Petla z taśmy wykonana z ultra mocnego materiału szewnego grubości #2 niewchłaniane o szerokości 2 mm i długości 61 cm. Przeznaczone do augmentacji i szycia stożka rotatorów, niestabilności stawów barkowo-obojczykowych i stawów skokowych. Taśmy zakończone typową nicią chirurgiczna umożliwiającą zastosowanie z kotwicami bezwęzłowymi.</t>
  </si>
  <si>
    <t>Tytanowa płytka klinowa służąca do rekonstrukcji dolnej części kompleksu torebkowo więzadłowego stawu ramienno-łopatkowego w technice Latarjet.</t>
  </si>
  <si>
    <t>Śruba kaniulowana, częściowo gwintowana służąca do rekonstrukcji dolnej części kompleksu torebkowo-więzadłowego w niestabilnościach stawu ramienno-łopatkowego techniką Latarjet. Śruba w rozmiarze 3.75mm w długościach od 30 mm do 42mm</t>
  </si>
  <si>
    <t>Zestaw implantów do rekonstrukcji więzadła SL, UCL zawierający kotwice bezwęzłowe z materiału PEEK, średnica 3,5mm x 8,5mm - 2 sztuki, wiertła 3mm, 3,5mm, celownik, taśma szerokość1,3mm, szew chirurgiczny 2-0, drut prowadzący 1,35mm – 3 sztuki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</si>
  <si>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</si>
  <si>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</si>
  <si>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</si>
  <si>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</si>
  <si>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</si>
  <si>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</si>
  <si>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</si>
  <si>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</si>
  <si>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</si>
  <si>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</si>
  <si>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</si>
  <si>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</si>
  <si>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</si>
  <si>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</si>
  <si>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</si>
  <si>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</si>
  <si>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</si>
  <si>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</si>
  <si>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</si>
  <si>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</si>
  <si>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</si>
  <si>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</si>
  <si>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</si>
  <si>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</si>
  <si>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</si>
  <si>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System do rekonstrukcji więzadła krzyżowego przedniego i tylnego oparty mocowaniu korówkowym. Płytka z 3 otworami wykonana ze stopu tytanu o kształcie prostokąta z zaokrąglonymi bokami o długości 12mm szerokości 3,5mm na stałe połączona z pętlą z nici plecionej niewchłanianej #2 wykonanej z rdzenia z poliestru oplecionego UHMWPE - polietylenem o ultra wysokiej masie cząsteczkowej. Pętla samozaciskowa z 4 mechanizmami blokującymi o długości 60mm umożliwiająca zawieszenie przeszczepu w kanale udowym bądź piszczelowym. Pętlą do podciągnięcia przeszczepu z możliwością zmniejszania swojej długości do 14mm za pomocą wolnych końców nici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 oraz nić #2 w kolorze biało czarnym do obrócenia płytki poza kanałem. Implant w wersji sterylnej
zapakowany pojedynczo.</t>
  </si>
  <si>
    <t>System do rekonstrukcji więzadła krzyżowego przedniego i tylnego oparty mocowaniu korówkowym. Płytka z 3 otworami wykonana ze stopu tytanu o kształcie prostokąta z zaokrąglonymi bokami o długości 12mm szerokości 3,5mm na stałe połączona z pętlą z taśmy niewchłanianej o szerokości 1,85mm wykonanej z rdzenia z poliestru oplecionego UHMWPE - polietylenem o ultra wysokiej masie cząsteczkowej. Pętla samozaciskowa z 5 mechanizmami blokującymi o długości 60 mm umożliwiająca zawieszenie przeszczepu w kanale udowym bądź piszczelowym. Pętlą do podciągnięcia przeszczepu z
możliwością zmniejszania swojej długości do 13 mm za pomocą wolnych końców taśm wychodzących z górnej części implantu. Zmniejszenie długości pętli powoduje wciągnięcie przeszczepu do kanału kostnego. Dociąganie pętli od stronyzewnętrznej stawu. Płytka implantu dodatkowo zaopatrzona w nici #5 w kolorze niebieskim do przeciągnięcia implantu na zewnętrzną korówkę oraz nić #2 w kolorze biało czarnym do obrócenia płytki poza kanałem. Implant w wersji sterylnej zapakowany pojedynczo</t>
  </si>
  <si>
    <t>Drut wiercący z rozkładanym końcem, pozwalającym na wiercenie kanałów w systemie wstecznego wiercenia w średnicach od 6 mm do 12 mm
ze skokiem co 0,5 mm (bez rozmiaru 6,5 mm). Wiertło z wycechowaną podziałką oraz gumową nakładką do precyzyjnego zmierzenia długości kanału. Łatwe rozkładanie i składanie wiertła o żądanej średnicy poprzez przekręcanie kółka na rękojeści w dystalnej części. Pakowane pojedynczo, sterylne. Wymiary: Średnica 3,5 mm.</t>
  </si>
  <si>
    <t>System do rekonstrukcji więzadła krzyżowego przedniego i tylnego oparty mocowaniu korówkowym. Płytka do implantu z 3 otworami, wykonana ze stopu tytanu o kształcie prostokąta z zaokrąglonymi bokami, na stałe połączona z pętlą z taśmy niewchłanianej o szerokości 1,85 mm wykonanej z rdzenia z poliestru oplecionego UHMWPE - polietylenem o ultra wysokiej masie cząsteczkowej. Pętla samozaciskowa z 5 mechanizmami blokującymi o długości 60 mm umożliwiająca zawieszenie przeszczepu w kanale udowym bądź piszczelowym. Pętlą do podciągnięcia przeszczepu z możliwością zmniejszania swojej długości do 13 mm za pomocą wolnych końców taśm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korówkę. Przez implant przewleczona jest mocna taśma niewchłanialna wykorzystywana jako dodatkowe wzmocnienie internal brace. Implant w wersji sterylnej zapakowany pojedynczo. Wymiary: Długość 12 mm, Szerokość 3,5 mm.</t>
  </si>
  <si>
    <t>System do rekonstrukcji więzadła krzyżowego przedniego oparty mocowaniu korówkowym. Implant do techniki z wykorzystaniem ścięgna z więzadła rzepki. Płytka z 3 otworami wykonana ze stopu tytanu o kształcie prostokąta z zaokrąglonymi bokami o długości 12mm szerokości 3,5mm na stałe połączona z pętlą. Pętla do samoddzielnego złożenia na bloczku kostnym wykonana z taśmy niewchłanianej o szerokości 1,85mm wykonanej z rdzenia z poliestru oplecionego UHMWPE - polietylenem o ultra wysokiej masie cząsteczkowej. Pętla z taśmy z jednej strony zaopatrzona w prostą igłę długości 84mm w celu przełożenia przez bloczek kostny. Drugi koniec pętli złożony z pojedynczej taśmy i pętli nitinolowej z uchwytem przełożonej przez taśmę od strony płytki do przeciągnięcia przez płytkę tworząc samozaciskową konstrukcję. Po złożeniu na bloczku kostnym pętla samozaciskowa z 5 mechanizmami blokującymi umożliwiająca zawieszenie przeszczepu w kanale udowym bądź piszczelowym. Pętlą do podciągnięcia przeszczepu z możliwością zmniejszania swojej długości do 13mm za pomocą wolnych końców nici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 oraz nić #2 w kolorze biało
czarnym do obrócenia płytki poza kanałem. Implant w wersji sterylnej zapakowany pojedynczo, na specjalnej podstawce wraz z instrukcją składania</t>
  </si>
  <si>
    <t>Implant do techniki z wykorzystaniem ścięgna z więzadła rzepki wraz ze wzmocnieniem ścięgna taśmą . Płytka z 3 otworami wykonana ze stopu tytanu o kształcie prostokąta z zaokrąglonymi bokami o długości 12mm szerokości 3,5mm na stałe połączona z pętlą. Pętla do samoddzielnego złożenia na bloczku kostnym wykonana z taśmy niewchłanianej o szerokości 1,85mm wykonanej z rdzenia z poliestru oplecionego UHMWPE - polietylenem o ultra wysokiej masie cząsteczkowej. Pętla z taśmy z jednej strony zaopatrzona w prostą igłę długości 84mm w celu przełożenia przez bloczek kostny. Drugi koniec pętli złożony z pojedynczej taśmy i pętli nitinolowej z uchwytem przełożonej przez taśmę od strony płytki do przeciągnięcia przez płytkę tworząc samozaciskową konstrukcję. konstrukcję. Po złożeniu na bloczku kostnym pętla samozaciskowa z 5 mechanizmami blokującymi umożliwiająca zawieszenie przeszczepu w kanale udowym bądź piszczelowym . Pętlą do podciągnięcia przeszczepu z możliwością zmniejszania swojej długości do 13mm za pomocą wolnych końców nici wychodzących z górnej części implantu .Zmniejszenie długości pętli powoduje wciągnięcie przeszczepu do kanału kostnego . Dociąganie pętli od strony zewnętrznej stawu. Płytka implantu dodatkowo zaopatrzona w nici #5 w kolorze niebieskim do przeciągnięcia implantu na zewnętrzną korówkę oraz niebiesko białą taśmę o szerokości 2mm i długości całkowitej 137,2mm roboczej 94,5mm. Implant w wersji sterylnej zapakowany pojedynczo na specjalnej podstawce wraz z instrukcją składania.</t>
  </si>
  <si>
    <t>System do rekonstrukcji więzadła krzyżowego przedniego i tylnego oparty mocowaniu korówkowym. Pętla do podciągania przeszczepu (bez guzika). Pętla do samoddzielnego złożenia na bloczku kostnym wykonana z taśmy niewchłanianej o szerokości 1,85mm wykonanej z rdzenia z poliestru oplecionego UHMWPE - polietylenem o ultra wysokiej masie cząsteczkowej. Pętla z taśmy z jednej strony zaopatrzona w prostą igłę długości 84mm w celu przełożenia przez bloczek kostny. Drugi koniec pętli złożony z pojedynczej taśmy i pętli nitinolowej z uchwytem przełożonej przez taśmę od strony wolnego końca taśmy do przeciągnięcia drugiego wolnego końca przez taśmę tworząc samozaciskową konstrukcję. Po złożeniu na bloczku kostnym pętla samozaciskowa z 5 mechanizmami blokującymi umożliwiająca zawieszenie przeszczepu w kanale udowym bądź piszczelowym. Pętlą do podciągnięcia przeszczepu z możliwością zmniejszania swojej długości do 13mm za pomocą wolnych końców nici wychodzących z górnej części implantu. Zmniejszenie długości pętli powoduje wciągnięcie przeszczepu do kanału kostnego. Dociąganie pętli od strony zewnętrznej stawu. Implant w wersji sterylnej zapakowany pojedynczo, na specjalnej podstawce wraz z instrukcją składania.</t>
  </si>
  <si>
    <t>System do rekonstrukcji więzadła krzyżowego przedniego i tylnego oparty mocowaniu korówkowym. Implant do techniki z użyciem ścięgna czworogłowego uda. Płytka z 3 otworami wykonana ze stopu tytanu o kształcie prostokąta z
zaokrąglonymi bokami o długości 12mm szerokości 3,5mm na stałe połączona z pętlą z nici plecionej niewchłanianej #2 wykonanej z rdzenia z poliestru oplecionego UHMWPE - polietylenem o ultra wysokiej masie cząsteczkowej. Pętla samozaciskowa z 4 mechanizmami blokującymi o długości 60mm umożliwiająca zawieszenie przeszczepu w kanale udowym bądź piszczelowym. Pętlą do podciągnięcia przeszczepu z możliwością zmniejszania swojej długości do 14mm za pomocą wolnych końców nici wychodzących z górnej części implantu. Zmniejszenie długości pętli powoduje wciągnięcie przeszczepu do kanału kostnego. Dociąganie pętli od strony zewnętrznej stawu. Pętla dociągająca powiązana na stałe z 20mm taśmą o szerokości 2mm zakończona nicią #2 w kształcie pętli wraz z igła prostą o długości 65mm do obszycia graftu
i powiazania go na stałe z pętlą dociąganą. Płytka implantu   dodatkowo zaopatrzona w nici #5 w kolorze niebieskim do przeciągnięcia implantu na zewnętrzną korówkę. Implant w wersji sterylnej zapakowany pojedynczo, na specjalnej podstawce ułatwiającej obszycie graftu</t>
  </si>
  <si>
    <t>System do rekonstrukcji więzadła krzyżowego przedniego i tylnego oparty mocowaniu korówkowym. Implant do techniki z użyciem ścięgna czworogłowego uda. Pętla do podciągnięcia przeszczepu wykonania z nici plecionej niewchłanianej #2 wykonanej z rdzenia z poliestru oplecionego UHMWPE - polietylenem o ultra wysokiej masie cząsteczkowej. Pętla samozaciskowa z 4 mechanizmami blokującymi o długości 180mm umożliwiająca zawieszenie przeszczepu w kanale piszczelowym. Pętlą do podciągnięcia przeszczepu z możliwością zmniejszania swojej długości do 14mm za pomocą wolnych końców nici wychodzących z górnej części implantu. Zmniejszenie długości pętli powoduje wciągnięcie przeszczepu do kanału kostnego. Dociąganie pętli od strony zewnętrznej stawu. Pętla dociągająca powiązana na stałe z 20mm taśmą o szerokości 2mm zakończona nicią #2 w kształcie pętli wraz z igła prostą o długości 65mm do obszycia graftu i powiazania go na stałe z pętlą dociąganą. Implant w wersji sterylnej zapakowany pojedynczo, na specjalnej podstawce ułatwiającej obszycie graftu.</t>
  </si>
  <si>
    <t>Jednorazowy sterylny pobierak do przeszczepu z mięśnia czworogłowego uda. Pobierak specjalnie zaprojektowany, aby umożliwić minimalne inwazyjne pobieranie przeszczepu. Dostępny w rozmiarach 8, 9, 10, 11mm. Pobierak złożony z dwóch elementów: - Ostrej cylindrycznej, okrągłej końcówki do pobierania przeszczepu zgodnie z rozmiarem - Przejrzystego uchwytu z oknem oraz podziałką do określenia długości przeszczepu.</t>
  </si>
  <si>
    <t>Guzik do mocowania piszczelowego wypukły w kształcie kapelusza tytanowy w czterech rozmiarach średnicy zewnętrznej 11mm, 14mm, 17mm i 20mm oraz odpowiednio w średnicach wewnętrznych 4 mm, 7 mm, 9 mm i 9 mm. Guziki z dwoma otworami z nacięciem podłużnym umożliwiającym założenie pętli oraz w średnicy zewnętrznej 11mm, 14mm, 17mm i 20 mm dodatkowo z jednym lub dwoma otworami na przeprowadzenie nici/taśmy. Implant w wersji sterylnej zapakowany pojedynczo.</t>
  </si>
  <si>
    <t>Podkładka rewizyjna, tytanowa podkładka o rozmiarach 5 mm x 20 mm. Z jednej strony posiada wcięcie umożliwiające nałożenie jej na implant udowy.</t>
  </si>
  <si>
    <t>System do rekonstrukcji więzadła krzyżowego przedniego i tylnego oparty mocowaniu korówkowym. Pętla do podciągania przeszczepu (bez guzika) wykonana z taśmy niewchłanianej o szerokości 1,85 mm wykonanej z rdzenia z poliestru oplecionego UHMWPE - polietylenem o ultra wysokiej masie cząsteczkowej. Pętla samozaciskowa z 5 mechanizmami blokującymi o długości 60mm umożliwiająca zawieszenie przeszczepu w kanale udowym bądź piszczelowym. Pętlą do podciągnięcia przeszczepu z możliwością zmniejszania swojej długości do 13 mm za pomocą wolnych końców taśm wychodzących z implantu. Zmniejszenie długości pętli powoduje wciągnięcie przeszczepu do kanału kostnego. Dociąganie pętli od strony zewnętrznej stawu. Implant dodatkowo wyposażony w niebieska nić zabezpieczająca przed przypadkowym ściągnięciem pętli.</t>
  </si>
  <si>
    <t>Śruba interferencyjna do rekonstrukcji więzadła przedniego ACL i tylnego PCL. Implant zbudowany z niewchłanialnego materiału typu PEEK. Śruba o konikalnym kształcie ułatwiającym wprowadzenie z miękkim gwintem na całej długości. W celu łatwiejszego i precyzyjniejszego wprowadzania gniazdo śruby stożkowe sześcioramienne Implant w wersji sterylnej pakowany pojedynczo. Wymiary: Długość 20 mm o średnicach 6-10 mm (skok co 1 mm), wyposażone w osłonkę ułatwiającą wprowadzenie w kanał. Długość 30 mm o średnicach 7-12 mm (skok co 1 mm).</t>
  </si>
  <si>
    <t>Implant bezwęzłowy w wersji biokompozytowej oraz PEEK do stabilizacji tkanki w kości, implant kaniulowany, wbijany dostępny w średnicy 3,5 mm x 19,5mm z PEEKowym początkiem do mocowania przeszczepu. Założony na jednorazowy prowadnik ze znacznikiem pozwalającymi na pełną kontrolę i ocenę prawidłowego założenia implantu. Implant umożliwia śródoperacyjną możliwość kontroli napięcia tkanki</t>
  </si>
  <si>
    <t>System szycia łąkotek metodą inside – outside. System zaopatrzony w giętką prowadnice umożliwiającą dogięcie śródoperacyjne oraz igłę nitynolową z oczkiem – jednorazowy sterylny zestaw umożliwia założenie kilku szwów łąkotki u jednego pacjenta. W zestawie dokręcany zacisk ułatwiający wprowadzenie igły w tkanki. Pakowane pojedynczo, sterylne</t>
  </si>
  <si>
    <t>Autologiczny system regeneracji chrząstki oparty na osoczu bogatopłytkowym i żywych chondrocytach wraz z dodatkami. Jednorazowy system sterylny składający się z: Podwójnej strzykawki (3 szt.), systemu do przygotowania autologicznej trombiny (1 szt.), urządzenie do pobierania tkanki autologicznej (1 szt.), ostrze shavera 4 mm x 13 cm (1szt.), kaniula z końcówką luerlock wprowadzająca, zakrzywiona z obturatorem (1 szt.), zestaw jednorazowych dodatków do autologicznego systemu regeneracji chrząstki składający się ze strzykawek o różnej pojemności, łaczników oraz wacików do przygotowania i osuszenia stawu. Produkt sterylny, pakowany pojedynczo (1szt.) Wymagane instrumentarium: Wirówka z pojemnikami i tubami na strzykawki separujące krew, przeciwwaga, konsola do shavera</t>
  </si>
  <si>
    <t>Jednorazowy zestaw do sterylnego transferu autologicznego przeszczepu chrzestno-kostnego, dostępny w czterech średnicach 6mm, 8mm, 10mm, 12mm. Zestaw składa się z: - podbieraka z wycechowaną głębokością pobranego przeszczepu w zakresie 0-20mm, skok co 1mm, podłużne nacięcie pozwalające na sprawdzenie jakości i kontrolę pobranego kołka, - wiertła oraz narzędzi do wykonania otworu w miejscu uszkodzenia, - przezroczystej tulei do kontrolowanej implantacji przeszczepu</t>
  </si>
  <si>
    <t>Implant węzłowy dedykowany do użycia w obrębie stawu kolanowego wykonany z nici w kształcie rurki o średnicy 2,6mm. Implant założony na jednorazowy podajnik skonstruowany w systemie self-punch umożliwiający implantację kotwicy bez wcześniejszego nawiercania. Kotwica w wersji przeładowanej dwoma taśmami przesuwnymi zaciskanymi w sposób bezwęzłowych pętli mechanizmem chińskiej pułapki. Kotwica wykonana z poliestru oplecionego UHMWPE - polietylenem o ultra wysokiej masie cząsteczkowej.</t>
  </si>
  <si>
    <t>mplant węzłowy dedykowany do użycia w obrębie stawu kolanowego wykonany z nici w kształcie rurki o średnicy 2,6mm. Implant założony na jednorazowy podajnik skonstruowany w systemie self-punch umożliwiający implantację kotwicy bez wcześniejszego nawiercania. Kotwica w wersji przeładowanej dwoma taśmami przesuwnymi zakończonymi igłami. Kotwica wykonana z poliestru oplecionego UHMWPE - polietylenem o ultra wysokiej masie cząsteczkowej.</t>
  </si>
  <si>
    <t>Mocna nić w rozmiarze #0. Nić zakończona pętlą 38. Nić dostępna w kolorze biało/niebieskim i biało/czarnym</t>
  </si>
  <si>
    <t>Wzmocniony szew chirurgiczny z igłą #0. Opakowanie zbiorcze 12 sztuk. Nić wykonana z plecionki o dwurdzeniowej strukturze, polietylenowych włóknach wewnętrznych UHMWPE i plecionych poliestrowych włóknach zewnętrznych przeplatanych UHMWPE nadających znakomitą wytrzymałość, miękkość i odporność na przetarcia.</t>
  </si>
  <si>
    <t>Mikro taśma o szerokości 0,9mm w kolorze biało-niebieskim.Taśma zakończona pętlą</t>
  </si>
  <si>
    <t>Drut wiercący. Na drucie znajduje się 30 laserowych oznaczeń co 5 mm umożliwiających precyzyjne zmierzenie długości wierconego kanału. Pakowany pojedynczo, sterylny. Wymiary: średnica 3.5 mm, długość 311 mm.</t>
  </si>
  <si>
    <t>Drut wiercący piszczelowy o średnicy 2,4 mm i długości 311 mm. Pakowany pojedynczo, sterylny</t>
  </si>
  <si>
    <t>Implant bezwęzłowy w wersjiPEEK do stabilizacji tkanki w kości, implant kaniulowany, wkręcany dostępny w średnicy 3,5mm x 15,8mm, 4,75mm x 19,1mm oraz 5,5 mm x 19,1mm z PEEKowym początkiem do mocowania przeszczepu. Założony na jednorazowy wkrętak ze znacznikiem pozwalającymi na pełną kontrolę i ocenę prawidłowego założenia implantu. Implant umożliwia śródoperacyjną kontrolę napięcia tkanki. Implant przeładowany jedną dodatkową przesuwną nicią pozwalającą na założenie dodatkowego szwu po pełnym zablokowaniu implantu w kości</t>
  </si>
  <si>
    <t>Drut nitynolowy do śruby interferencyjnej o średnicy 1,1mm. Wycechowane oznaczenia na drucie w długościach 25mm oraz 30mm. Pakowany sterylnie</t>
  </si>
  <si>
    <t>Drut wiercący z miarką co 5 mm, o średnicy 2,4 mm, zakończony ostrym grotem wiercącym pod płytkę udową. Dostępny z otwartym końcem lub zamkniętym oczkiem do przeciągania nitek. Średnica kanału - 4 mm. Sterylny</t>
  </si>
  <si>
    <t>System szycia łąkotek all – inside. Implant o wysokiej wytrzymałości na wyrwanie min 70 N. System zbudowany z dwóch miękkich implantów wykonanych z nici połączonych ze sobą nierozpuszczalną nicią # 2-0 wykonanej z rdzenia z poliestru oplecionego UHMWPE - polietylenem o ultra wysokiej masie cząsteczkowej. Implanty załadowane do igły o szerokości 1,5mm. Zastosowanie implantów miękkich pozwala na idealne dopasowanie się do warunków powierzchni tkanki przez co uzyskujemy solidne i pewne mocowanie. Wstępnie zawiązany przesuwny węzeł w osłonie szwu implantu eliminuje konieczność artroskopowego wiązania węzła. Konstrukcja implantu umożliwia kolejne dociągnięcie 2 pojedynczych szwów materacowych. Igły z implantami znajdują się w jednym ergonomicznym narzędziu umożliwiającym wprowadzanie implantu jedną ręką, przy każdej rotacji. Umieszczone w rękojeści pokrętło do implantacji umożliwia jednoręczne i powtarzalne dostarczanie implantów w różnych orientacjach narzędzia. Zrzucenie implantu i przeładowanie potwierdzone sygnałem dźwiękowym. Implant wyposażony jest w zintegrowany ogranicznik głębokości 10–18 mm (zwiększane co 2 mm), dostępny jest w czterech różnych opcjach: wygięcie w górę 12 i 24 stopnie, w dół 12 stopni i w wersji prostej. System umożliwia założenie implantów bez wyciągania rękojeści z kolana.</t>
  </si>
  <si>
    <t>Taśma chirurgiczna wykonana z ultra mocnego materiału szewnego w kolorze biało-czarnym, grubości min #2,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</t>
  </si>
  <si>
    <t>Zamawiający wymaga:
Utworzenia depozytu na Bloku Operacyjnym Zamawiającego na czas trwania umowy składającego się z: 
- poz. 1, 2,3, 4, 5 (PEEK), 6, 7, 9, 14, 15, 17, 20, 22, 26, 28 - 1 szt. (rozmiary do ustalenia z operatorem),
- poz. 18, 19, 21, 23, 24, 25, 26, 29, 31, 32, 33, 38, 39, 40, 42, 43, 44, 45, 46  i 47 - 2 szt. 
- poz. 30 - po 2 szt. z każdego rozmiaru
z udostępnieniem kompletnych instrumentariów (zestawy narzędzi, które umożliwią założenie wszystkich części wyspecyfikowanych w pakiecie bez potrzeby dostarczania/zakupienia dodatkowych instrumentów) w tym przeszywacz, na czas trwania umowy.
Udostępnienia kompletnych instrumentariów (zestawy instrumentów, które umożliwią założenie wszystkich części wyspecyfikowanych w pakiecie bez potrzeby dostarczania/zakupienia dodatkowych instrumentów) na czas trwania zabiegu zgodnie z zamówieniem.</t>
  </si>
  <si>
    <t>Jednorazowa igła do wielorazowego narzędzia szyjącego typu scorpion kolanowy. Igła służy do podawania nici do górnej szczęki narzędzia. Igła zapakowana sterylnie</t>
  </si>
  <si>
    <t xml:space="preserve">3. </t>
  </si>
  <si>
    <t>Zamawiający wymaga wstawienia szafy do przechowywania depozytu, o którym mowa w pkt. 2 powyżej.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</si>
</sst>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&quot; zł&quot;_-;\-* #,##0.00&quot; zł&quot;_-;_-* \-??&quot; zł&quot;_-;_-@_-"/>
    <numFmt numFmtId="165" formatCode="_-* #,##0.00\ [$zł-415]_-;\-* #,##0.00\ [$zł-415]_-;_-* &quot;-&quot;??\ [$zł-415]_-;_-@_-"/>
    <numFmt numFmtId="166" formatCode="_-* #,##0.00\ _z_ł_-;\-* #,##0.00\ _z_ł_-;_-* \-??\ _z_ł_-;_-@_-"/>
    <numFmt numFmtId="167" formatCode="_-* #,##0.00,&quot;zł&quot;_-;\-* #,##0.00,&quot;zł&quot;_-;_-* \-??&quot; zł&quot;_-;_-@_-"/>
    <numFmt numFmtId="168" formatCode="_-* #,##0\ [$zł-415]_-;\-* #,##0\ [$zł-415]_-;_-* &quot;-&quot;??\ [$zł-415]_-;_-@_-"/>
  </numFmts>
  <fonts count="50"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FFFFFF"/>
      <name val="Czcionka tekstu podstawowego"/>
      <family val="2"/>
      <charset val="238"/>
    </font>
    <font>
      <sz val="11"/>
      <color rgb="FF333399"/>
      <name val="Czcionka tekstu podstawowego"/>
      <family val="2"/>
      <charset val="238"/>
    </font>
    <font>
      <b/>
      <sz val="11"/>
      <color rgb="FF333333"/>
      <name val="Czcionka tekstu podstawowego"/>
      <family val="2"/>
      <charset val="238"/>
    </font>
    <font>
      <sz val="11"/>
      <color rgb="FF008000"/>
      <name val="Czcionka tekstu podstawowego"/>
      <family val="2"/>
      <charset val="238"/>
    </font>
    <font>
      <sz val="11"/>
      <color rgb="FFFF99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b/>
      <sz val="15"/>
      <color rgb="FF003366"/>
      <name val="Czcionka tekstu podstawowego"/>
      <family val="2"/>
      <charset val="238"/>
    </font>
    <font>
      <b/>
      <sz val="13"/>
      <color rgb="FF003366"/>
      <name val="Czcionka tekstu podstawowego"/>
      <family val="2"/>
      <charset val="238"/>
    </font>
    <font>
      <b/>
      <sz val="11"/>
      <color rgb="FF003366"/>
      <name val="Czcionka tekstu podstawowego"/>
      <family val="2"/>
      <charset val="238"/>
    </font>
    <font>
      <sz val="11"/>
      <color rgb="FF993300"/>
      <name val="Czcionka tekstu podstawowego"/>
      <family val="2"/>
      <charset val="238"/>
    </font>
    <font>
      <sz val="10"/>
      <name val="Arial CE"/>
      <charset val="238"/>
    </font>
    <font>
      <b/>
      <sz val="11"/>
      <color rgb="FFFF99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i/>
      <sz val="11"/>
      <color rgb="FF80808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rgb="FF003366"/>
      <name val="Cambria"/>
      <family val="2"/>
      <charset val="238"/>
    </font>
    <font>
      <sz val="11"/>
      <color rgb="FF800080"/>
      <name val="Czcionka tekstu podstawowego"/>
      <family val="2"/>
      <charset val="238"/>
    </font>
    <font>
      <sz val="11"/>
      <color rgb="FF333333"/>
      <name val="Calibri"/>
      <family val="2"/>
      <charset val="238"/>
    </font>
    <font>
      <b/>
      <sz val="8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9"/>
      <name val="Calibri"/>
      <family val="2"/>
      <charset val="238"/>
    </font>
    <font>
      <sz val="9"/>
      <color rgb="FF000000"/>
      <name val="Aptos Narrow"/>
      <family val="2"/>
    </font>
    <font>
      <sz val="9"/>
      <color indexed="8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9211E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CCFF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339966"/>
        <bgColor rgb="FF00A93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3">
    <xf numFmtId="0" fontId="0" fillId="0" borderId="0"/>
    <xf numFmtId="164" fontId="5" fillId="0" borderId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64" fontId="13" fillId="0" borderId="0" applyBorder="0" applyProtection="0"/>
    <xf numFmtId="0" fontId="14" fillId="2" borderId="0" applyBorder="0" applyProtection="0"/>
    <xf numFmtId="0" fontId="14" fillId="3" borderId="0" applyBorder="0" applyProtection="0"/>
    <xf numFmtId="0" fontId="14" fillId="4" borderId="0" applyBorder="0" applyProtection="0"/>
    <xf numFmtId="0" fontId="14" fillId="5" borderId="0" applyBorder="0" applyProtection="0"/>
    <xf numFmtId="0" fontId="14" fillId="6" borderId="0" applyBorder="0" applyProtection="0"/>
    <xf numFmtId="0" fontId="14" fillId="7" borderId="0" applyBorder="0" applyProtection="0"/>
    <xf numFmtId="0" fontId="14" fillId="8" borderId="0" applyBorder="0" applyProtection="0"/>
    <xf numFmtId="0" fontId="14" fillId="9" borderId="0" applyBorder="0" applyProtection="0"/>
    <xf numFmtId="0" fontId="14" fillId="10" borderId="0" applyBorder="0" applyProtection="0"/>
    <xf numFmtId="0" fontId="14" fillId="5" borderId="0" applyBorder="0" applyProtection="0"/>
    <xf numFmtId="0" fontId="14" fillId="8" borderId="0" applyBorder="0" applyProtection="0"/>
    <xf numFmtId="0" fontId="14" fillId="11" borderId="0" applyBorder="0" applyProtection="0"/>
    <xf numFmtId="0" fontId="15" fillId="12" borderId="0" applyBorder="0" applyProtection="0"/>
    <xf numFmtId="0" fontId="15" fillId="9" borderId="0" applyBorder="0" applyProtection="0"/>
    <xf numFmtId="0" fontId="15" fillId="10" borderId="0" applyBorder="0" applyProtection="0"/>
    <xf numFmtId="0" fontId="15" fillId="13" borderId="0" applyBorder="0" applyProtection="0"/>
    <xf numFmtId="0" fontId="15" fillId="14" borderId="0" applyBorder="0" applyProtection="0"/>
    <xf numFmtId="0" fontId="15" fillId="15" borderId="0" applyBorder="0" applyProtection="0"/>
    <xf numFmtId="0" fontId="15" fillId="16" borderId="0" applyBorder="0" applyProtection="0"/>
    <xf numFmtId="0" fontId="15" fillId="17" borderId="0" applyBorder="0" applyProtection="0"/>
    <xf numFmtId="0" fontId="15" fillId="18" borderId="0" applyBorder="0" applyProtection="0"/>
    <xf numFmtId="0" fontId="15" fillId="13" borderId="0" applyBorder="0" applyProtection="0"/>
    <xf numFmtId="0" fontId="15" fillId="14" borderId="0" applyBorder="0" applyProtection="0"/>
    <xf numFmtId="0" fontId="15" fillId="19" borderId="0" applyBorder="0" applyProtection="0"/>
    <xf numFmtId="0" fontId="16" fillId="7" borderId="3" applyProtection="0"/>
    <xf numFmtId="0" fontId="17" fillId="20" borderId="4" applyProtection="0"/>
    <xf numFmtId="0" fontId="18" fillId="4" borderId="0" applyBorder="0" applyProtection="0"/>
    <xf numFmtId="166" fontId="13" fillId="0" borderId="0" applyBorder="0" applyProtection="0"/>
    <xf numFmtId="166" fontId="13" fillId="0" borderId="0" applyBorder="0" applyProtection="0"/>
    <xf numFmtId="0" fontId="19" fillId="0" borderId="5" applyProtection="0"/>
    <xf numFmtId="0" fontId="20" fillId="21" borderId="6" applyProtection="0"/>
    <xf numFmtId="0" fontId="21" fillId="0" borderId="7" applyProtection="0"/>
    <xf numFmtId="0" fontId="22" fillId="0" borderId="8" applyProtection="0"/>
    <xf numFmtId="0" fontId="23" fillId="0" borderId="9" applyProtection="0"/>
    <xf numFmtId="0" fontId="23" fillId="0" borderId="0" applyBorder="0" applyProtection="0"/>
    <xf numFmtId="0" fontId="14" fillId="0" borderId="0" applyBorder="0" applyProtection="0"/>
    <xf numFmtId="0" fontId="24" fillId="22" borderId="0" applyBorder="0" applyProtection="0"/>
    <xf numFmtId="0" fontId="14" fillId="0" borderId="0"/>
    <xf numFmtId="0" fontId="13" fillId="0" borderId="0"/>
    <xf numFmtId="0" fontId="25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3" fillId="0" borderId="0"/>
    <xf numFmtId="0" fontId="26" fillId="20" borderId="3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9" fontId="13" fillId="0" borderId="0" applyBorder="0" applyProtection="0"/>
    <xf numFmtId="0" fontId="6" fillId="0" borderId="0"/>
    <xf numFmtId="0" fontId="27" fillId="0" borderId="10" applyProtection="0"/>
    <xf numFmtId="0" fontId="28" fillId="0" borderId="0" applyBorder="0" applyProtection="0"/>
    <xf numFmtId="0" fontId="14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31" fillId="0" borderId="0" applyBorder="0" applyProtection="0"/>
    <xf numFmtId="0" fontId="14" fillId="23" borderId="11" applyProtection="0"/>
    <xf numFmtId="164" fontId="13" fillId="0" borderId="0" applyBorder="0" applyProtection="0"/>
    <xf numFmtId="164" fontId="14" fillId="0" borderId="0" applyBorder="0" applyProtection="0"/>
    <xf numFmtId="164" fontId="13" fillId="0" borderId="0" applyBorder="0" applyProtection="0"/>
    <xf numFmtId="164" fontId="13" fillId="0" borderId="0" applyBorder="0" applyProtection="0"/>
    <xf numFmtId="164" fontId="6" fillId="0" borderId="0" applyBorder="0" applyProtection="0"/>
    <xf numFmtId="164" fontId="13" fillId="0" borderId="0" applyBorder="0" applyProtection="0"/>
    <xf numFmtId="167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0" fontId="14" fillId="0" borderId="0" applyBorder="0" applyProtection="0"/>
    <xf numFmtId="0" fontId="32" fillId="3" borderId="0" applyBorder="0" applyProtection="0"/>
    <xf numFmtId="0" fontId="29" fillId="0" borderId="0" applyBorder="0" applyProtection="0"/>
    <xf numFmtId="0" fontId="14" fillId="24" borderId="0" applyBorder="0" applyProtection="0"/>
    <xf numFmtId="0" fontId="14" fillId="25" borderId="0" applyBorder="0" applyProtection="0"/>
    <xf numFmtId="0" fontId="14" fillId="26" borderId="0" applyBorder="0" applyProtection="0"/>
    <xf numFmtId="0" fontId="16" fillId="26" borderId="3" applyProtection="0"/>
    <xf numFmtId="0" fontId="33" fillId="0" borderId="0"/>
    <xf numFmtId="167" fontId="33" fillId="0" borderId="0" applyBorder="0" applyProtection="0"/>
    <xf numFmtId="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ill="0" applyBorder="0" applyAlignment="0" applyProtection="0"/>
    <xf numFmtId="0" fontId="12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16" borderId="0" applyBorder="0" applyProtection="0"/>
    <xf numFmtId="0" fontId="40" fillId="28" borderId="0" applyBorder="0" applyProtection="0"/>
    <xf numFmtId="0" fontId="40" fillId="29" borderId="0" applyBorder="0" applyProtection="0"/>
    <xf numFmtId="0" fontId="40" fillId="28" borderId="0" applyBorder="0" applyProtection="0"/>
    <xf numFmtId="0" fontId="40" fillId="28" borderId="0" applyBorder="0" applyProtection="0"/>
    <xf numFmtId="0" fontId="40" fillId="28" borderId="0" applyBorder="0" applyProtection="0"/>
    <xf numFmtId="0" fontId="16" fillId="28" borderId="1" applyProtection="0"/>
    <xf numFmtId="0" fontId="17" fillId="28" borderId="4" applyProtection="0"/>
    <xf numFmtId="0" fontId="40" fillId="28" borderId="0" applyBorder="0" applyProtection="0"/>
    <xf numFmtId="166" fontId="14" fillId="0" borderId="0" applyBorder="0" applyProtection="0"/>
    <xf numFmtId="0" fontId="40" fillId="0" borderId="16" applyProtection="0"/>
    <xf numFmtId="0" fontId="41" fillId="28" borderId="6" applyProtection="0"/>
    <xf numFmtId="0" fontId="22" fillId="0" borderId="17" applyProtection="0"/>
    <xf numFmtId="0" fontId="23" fillId="0" borderId="18" applyProtection="0"/>
    <xf numFmtId="0" fontId="40" fillId="0" borderId="0" applyBorder="0" applyProtection="0"/>
    <xf numFmtId="0" fontId="24" fillId="28" borderId="0" applyBorder="0" applyProtection="0"/>
    <xf numFmtId="0" fontId="40" fillId="0" borderId="0"/>
    <xf numFmtId="0" fontId="40" fillId="0" borderId="0"/>
    <xf numFmtId="0" fontId="6" fillId="0" borderId="0"/>
    <xf numFmtId="0" fontId="13" fillId="0" borderId="0"/>
    <xf numFmtId="0" fontId="6" fillId="0" borderId="0"/>
    <xf numFmtId="0" fontId="41" fillId="28" borderId="1" applyProtection="0"/>
    <xf numFmtId="9" fontId="14" fillId="0" borderId="0" applyBorder="0" applyProtection="0"/>
    <xf numFmtId="9" fontId="14" fillId="0" borderId="0" applyBorder="0" applyProtection="0"/>
    <xf numFmtId="0" fontId="41" fillId="0" borderId="10" applyProtection="0"/>
    <xf numFmtId="0" fontId="14" fillId="0" borderId="0" applyBorder="0" applyProtection="0"/>
    <xf numFmtId="0" fontId="42" fillId="0" borderId="0" applyBorder="0" applyProtection="0"/>
    <xf numFmtId="0" fontId="40" fillId="0" borderId="0" applyBorder="0" applyProtection="0"/>
    <xf numFmtId="0" fontId="40" fillId="28" borderId="1" applyProtection="0"/>
    <xf numFmtId="164" fontId="40" fillId="0" borderId="0" applyBorder="0" applyProtection="0"/>
    <xf numFmtId="164" fontId="14" fillId="0" borderId="0" applyBorder="0" applyProtection="0"/>
    <xf numFmtId="164" fontId="6" fillId="0" borderId="0" applyBorder="0" applyProtection="0"/>
    <xf numFmtId="0" fontId="40" fillId="0" borderId="0" applyBorder="0" applyProtection="0"/>
    <xf numFmtId="0" fontId="40" fillId="28" borderId="0" applyBorder="0" applyProtection="0"/>
    <xf numFmtId="0" fontId="13" fillId="0" borderId="0"/>
    <xf numFmtId="0" fontId="46" fillId="0" borderId="0"/>
  </cellStyleXfs>
  <cellXfs count="82">
    <xf numFmtId="0" fontId="0" fillId="0" borderId="0" xfId="0"/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 wrapText="1"/>
    </xf>
    <xf numFmtId="164" fontId="7" fillId="0" borderId="15" xfId="1" applyFont="1" applyFill="1" applyBorder="1" applyAlignment="1">
      <alignment vertical="center" wrapText="1"/>
    </xf>
    <xf numFmtId="0" fontId="35" fillId="0" borderId="0" xfId="0" applyFont="1" applyAlignment="1">
      <alignment horizontal="left" vertical="center" wrapText="1"/>
    </xf>
    <xf numFmtId="0" fontId="10" fillId="0" borderId="0" xfId="109" applyFont="1" applyAlignment="1">
      <alignment horizontal="center" vertical="center" wrapText="1"/>
    </xf>
    <xf numFmtId="165" fontId="10" fillId="0" borderId="0" xfId="0" applyNumberFormat="1" applyFont="1" applyAlignment="1">
      <alignment vertical="center" wrapText="1"/>
    </xf>
    <xf numFmtId="9" fontId="7" fillId="0" borderId="0" xfId="2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5" fontId="36" fillId="0" borderId="0" xfId="3" applyNumberFormat="1" applyFont="1" applyFill="1" applyBorder="1" applyAlignment="1">
      <alignment horizontal="right" vertical="center" wrapText="1"/>
    </xf>
    <xf numFmtId="165" fontId="36" fillId="0" borderId="14" xfId="3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horizontal="left" vertical="center" wrapText="1"/>
    </xf>
    <xf numFmtId="164" fontId="38" fillId="0" borderId="15" xfId="1" applyFont="1" applyFill="1" applyBorder="1" applyAlignment="1">
      <alignment vertical="center" wrapText="1"/>
    </xf>
    <xf numFmtId="1" fontId="10" fillId="0" borderId="15" xfId="0" applyNumberFormat="1" applyFont="1" applyBorder="1" applyAlignment="1">
      <alignment horizontal="center" vertical="center" wrapText="1"/>
    </xf>
    <xf numFmtId="0" fontId="8" fillId="27" borderId="1" xfId="0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9" fontId="7" fillId="27" borderId="1" xfId="2" applyFont="1" applyFill="1" applyBorder="1" applyAlignment="1">
      <alignment horizontal="center" vertical="center" wrapText="1"/>
    </xf>
    <xf numFmtId="0" fontId="34" fillId="27" borderId="1" xfId="7" applyFont="1" applyFill="1" applyBorder="1" applyAlignment="1">
      <alignment horizontal="center" vertical="center" wrapText="1"/>
    </xf>
    <xf numFmtId="0" fontId="10" fillId="27" borderId="15" xfId="0" applyFont="1" applyFill="1" applyBorder="1" applyAlignment="1">
      <alignment vertical="center" wrapText="1"/>
    </xf>
    <xf numFmtId="0" fontId="10" fillId="27" borderId="1" xfId="0" applyFont="1" applyFill="1" applyBorder="1" applyAlignment="1">
      <alignment vertical="center" wrapText="1"/>
    </xf>
    <xf numFmtId="9" fontId="7" fillId="27" borderId="13" xfId="2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10" fillId="0" borderId="0" xfId="118" applyFont="1" applyAlignment="1">
      <alignment horizontal="center" vertical="center" wrapText="1"/>
    </xf>
    <xf numFmtId="0" fontId="36" fillId="0" borderId="0" xfId="171" applyFont="1" applyAlignment="1">
      <alignment vertical="center" wrapText="1"/>
    </xf>
    <xf numFmtId="0" fontId="36" fillId="0" borderId="0" xfId="55" applyFont="1" applyAlignment="1">
      <alignment vertical="center"/>
    </xf>
    <xf numFmtId="0" fontId="36" fillId="0" borderId="1" xfId="0" applyFont="1" applyBorder="1" applyAlignment="1">
      <alignment horizontal="left" vertical="center" wrapText="1"/>
    </xf>
    <xf numFmtId="165" fontId="39" fillId="0" borderId="15" xfId="3" applyNumberFormat="1" applyFont="1" applyFill="1" applyBorder="1" applyAlignment="1">
      <alignment horizontal="center" vertical="center" wrapText="1"/>
    </xf>
    <xf numFmtId="168" fontId="35" fillId="27" borderId="1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left" vertical="center" wrapText="1"/>
    </xf>
    <xf numFmtId="0" fontId="10" fillId="0" borderId="15" xfId="109" applyFont="1" applyBorder="1" applyAlignment="1">
      <alignment horizontal="center" vertical="center" wrapText="1"/>
    </xf>
    <xf numFmtId="168" fontId="35" fillId="27" borderId="15" xfId="0" applyNumberFormat="1" applyFont="1" applyFill="1" applyBorder="1" applyAlignment="1">
      <alignment horizontal="center" vertical="center" wrapText="1"/>
    </xf>
    <xf numFmtId="9" fontId="7" fillId="27" borderId="15" xfId="2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27" borderId="19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0" xfId="109" applyFont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 wrapText="1"/>
    </xf>
    <xf numFmtId="168" fontId="35" fillId="27" borderId="13" xfId="0" applyNumberFormat="1" applyFont="1" applyFill="1" applyBorder="1" applyAlignment="1">
      <alignment horizontal="center" vertical="center" wrapText="1"/>
    </xf>
    <xf numFmtId="0" fontId="10" fillId="27" borderId="13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left" vertical="center" wrapText="1"/>
    </xf>
    <xf numFmtId="0" fontId="10" fillId="0" borderId="19" xfId="109" applyFont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168" fontId="35" fillId="27" borderId="19" xfId="0" applyNumberFormat="1" applyFont="1" applyFill="1" applyBorder="1" applyAlignment="1">
      <alignment horizontal="center" vertical="center" wrapText="1"/>
    </xf>
    <xf numFmtId="9" fontId="7" fillId="27" borderId="19" xfId="2" applyFont="1" applyFill="1" applyBorder="1" applyAlignment="1">
      <alignment horizontal="center" vertical="center" wrapText="1"/>
    </xf>
    <xf numFmtId="165" fontId="36" fillId="0" borderId="19" xfId="3" applyNumberFormat="1" applyFont="1" applyFill="1" applyBorder="1" applyAlignment="1">
      <alignment horizontal="right" vertical="center" wrapText="1"/>
    </xf>
    <xf numFmtId="164" fontId="7" fillId="0" borderId="19" xfId="1" applyFont="1" applyFill="1" applyBorder="1" applyAlignment="1">
      <alignment vertical="center" wrapText="1"/>
    </xf>
    <xf numFmtId="0" fontId="10" fillId="27" borderId="19" xfId="0" applyFont="1" applyFill="1" applyBorder="1" applyAlignment="1">
      <alignment vertical="center" wrapText="1"/>
    </xf>
    <xf numFmtId="0" fontId="44" fillId="0" borderId="19" xfId="0" applyFont="1" applyBorder="1" applyAlignment="1">
      <alignment horizontal="left" vertical="center" wrapText="1"/>
    </xf>
    <xf numFmtId="49" fontId="35" fillId="0" borderId="19" xfId="0" applyNumberFormat="1" applyFont="1" applyBorder="1" applyAlignment="1">
      <alignment horizontal="left" vertical="center" wrapText="1"/>
    </xf>
    <xf numFmtId="165" fontId="10" fillId="27" borderId="19" xfId="1" applyNumberFormat="1" applyFont="1" applyFill="1" applyBorder="1" applyAlignment="1" applyProtection="1">
      <alignment horizontal="center" vertical="center"/>
    </xf>
    <xf numFmtId="0" fontId="10" fillId="0" borderId="19" xfId="0" applyFont="1" applyBorder="1" applyAlignment="1">
      <alignment horizontal="left" vertical="center" wrapText="1"/>
    </xf>
    <xf numFmtId="0" fontId="45" fillId="0" borderId="19" xfId="0" applyFont="1" applyBorder="1" applyAlignment="1">
      <alignment horizontal="left" vertical="center" wrapText="1"/>
    </xf>
    <xf numFmtId="0" fontId="45" fillId="0" borderId="19" xfId="0" applyFont="1" applyBorder="1" applyAlignment="1">
      <alignment horizontal="center" vertical="center" wrapText="1"/>
    </xf>
    <xf numFmtId="165" fontId="10" fillId="27" borderId="19" xfId="0" applyNumberFormat="1" applyFont="1" applyFill="1" applyBorder="1" applyAlignment="1">
      <alignment horizontal="center" vertical="center" wrapText="1"/>
    </xf>
    <xf numFmtId="165" fontId="45" fillId="27" borderId="19" xfId="8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47" fillId="0" borderId="19" xfId="0" applyFont="1" applyBorder="1" applyAlignment="1">
      <alignment vertical="center" wrapText="1"/>
    </xf>
    <xf numFmtId="0" fontId="44" fillId="0" borderId="19" xfId="0" applyFont="1" applyBorder="1" applyAlignment="1">
      <alignment vertical="center" wrapText="1"/>
    </xf>
    <xf numFmtId="165" fontId="10" fillId="27" borderId="19" xfId="0" applyNumberFormat="1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vertical="center" wrapText="1"/>
    </xf>
    <xf numFmtId="164" fontId="10" fillId="0" borderId="12" xfId="0" applyNumberFormat="1" applyFont="1" applyBorder="1" applyAlignment="1">
      <alignment vertical="center" wrapText="1"/>
    </xf>
    <xf numFmtId="0" fontId="47" fillId="0" borderId="19" xfId="0" applyFont="1" applyBorder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49" fillId="0" borderId="0" xfId="0" applyFont="1" applyAlignment="1">
      <alignment horizontal="left" vertical="center" wrapText="1"/>
    </xf>
    <xf numFmtId="0" fontId="49" fillId="0" borderId="19" xfId="0" applyFont="1" applyBorder="1" applyAlignment="1">
      <alignment vertical="center" wrapText="1"/>
    </xf>
    <xf numFmtId="165" fontId="10" fillId="27" borderId="13" xfId="0" applyNumberFormat="1" applyFont="1" applyFill="1" applyBorder="1" applyAlignment="1">
      <alignment vertical="center" wrapText="1"/>
    </xf>
    <xf numFmtId="164" fontId="10" fillId="0" borderId="19" xfId="0" applyNumberFormat="1" applyFont="1" applyBorder="1" applyAlignment="1">
      <alignment vertical="center" wrapText="1"/>
    </xf>
    <xf numFmtId="0" fontId="36" fillId="0" borderId="0" xfId="171" applyFont="1" applyAlignment="1">
      <alignment horizontal="left" vertical="center" wrapText="1"/>
    </xf>
    <xf numFmtId="0" fontId="36" fillId="0" borderId="0" xfId="55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173">
    <cellStyle name="20% - akcent 1 2" xfId="18"/>
    <cellStyle name="20% - akcent 1 2 2" xfId="90"/>
    <cellStyle name="20% - akcent 1 2 3" xfId="119"/>
    <cellStyle name="20% - akcent 2 2" xfId="19"/>
    <cellStyle name="20% - akcent 2 2 2" xfId="120"/>
    <cellStyle name="20% - akcent 3 2" xfId="20"/>
    <cellStyle name="20% - akcent 3 2 2" xfId="121"/>
    <cellStyle name="20% - akcent 4 2" xfId="21"/>
    <cellStyle name="20% - akcent 4 2 2" xfId="122"/>
    <cellStyle name="20% - akcent 5 2" xfId="22"/>
    <cellStyle name="20% - akcent 5 2 2" xfId="91"/>
    <cellStyle name="20% - akcent 5 2 3" xfId="123"/>
    <cellStyle name="20% - akcent 6 2" xfId="23"/>
    <cellStyle name="20% - akcent 6 2 2" xfId="92"/>
    <cellStyle name="20% - akcent 6 2 3" xfId="124"/>
    <cellStyle name="40% - akcent 1 2" xfId="24"/>
    <cellStyle name="40% - akcent 1 2 2" xfId="125"/>
    <cellStyle name="40% - akcent 2 2" xfId="25"/>
    <cellStyle name="40% - akcent 2 2 2" xfId="126"/>
    <cellStyle name="40% - akcent 3 2" xfId="26"/>
    <cellStyle name="40% - akcent 3 2 2" xfId="127"/>
    <cellStyle name="40% - akcent 4 2" xfId="27"/>
    <cellStyle name="40% - akcent 4 2 2" xfId="128"/>
    <cellStyle name="40% - akcent 5 2" xfId="28"/>
    <cellStyle name="40% - akcent 5 2 2" xfId="129"/>
    <cellStyle name="40% - akcent 6 2" xfId="29"/>
    <cellStyle name="40% - akcent 6 2 2" xfId="130"/>
    <cellStyle name="60% - akcent 1 2" xfId="30"/>
    <cellStyle name="60% - akcent 1 2 2" xfId="131"/>
    <cellStyle name="60% - akcent 2 2" xfId="31"/>
    <cellStyle name="60% - akcent 2 2 2" xfId="132"/>
    <cellStyle name="60% - akcent 3 2" xfId="32"/>
    <cellStyle name="60% - akcent 3 2 2" xfId="133"/>
    <cellStyle name="60% - akcent 4 2" xfId="33"/>
    <cellStyle name="60% - akcent 4 2 2" xfId="134"/>
    <cellStyle name="60% - akcent 5 2" xfId="34"/>
    <cellStyle name="60% - akcent 5 2 2" xfId="135"/>
    <cellStyle name="60% - akcent 6 2" xfId="35"/>
    <cellStyle name="60% - akcent 6 2 2" xfId="136"/>
    <cellStyle name="Akcent 1 2" xfId="36"/>
    <cellStyle name="Akcent 1 2 2" xfId="137"/>
    <cellStyle name="Akcent 2 2" xfId="37"/>
    <cellStyle name="Akcent 2 2 2" xfId="138"/>
    <cellStyle name="Akcent 3 2" xfId="38"/>
    <cellStyle name="Akcent 3 2 2" xfId="139"/>
    <cellStyle name="Akcent 4 2" xfId="39"/>
    <cellStyle name="Akcent 4 2 2" xfId="140"/>
    <cellStyle name="Akcent 5 2" xfId="40"/>
    <cellStyle name="Akcent 5 2 2" xfId="141"/>
    <cellStyle name="Akcent 6 2" xfId="41"/>
    <cellStyle name="Akcent 6 2 2" xfId="142"/>
    <cellStyle name="Dane wejściowe 2" xfId="42"/>
    <cellStyle name="Dane wejściowe 2 2" xfId="93"/>
    <cellStyle name="Dane wejściowe 2 3" xfId="143"/>
    <cellStyle name="Dane wyjściowe 2" xfId="43"/>
    <cellStyle name="Dane wyjściowe 2 2" xfId="144"/>
    <cellStyle name="Dobre 2" xfId="44"/>
    <cellStyle name="Dobre 2 2" xfId="145"/>
    <cellStyle name="Dziesiętny 2" xfId="45"/>
    <cellStyle name="Dziesiętny 2 2" xfId="46"/>
    <cellStyle name="Dziesiętny 2 3" xfId="97"/>
    <cellStyle name="Dziesiętny 2 4" xfId="146"/>
    <cellStyle name="Excel Built-in Explanatory Text" xfId="89"/>
    <cellStyle name="Excel_BuiltIn_Currency 1" xfId="98"/>
    <cellStyle name="Komórka połączona 2" xfId="47"/>
    <cellStyle name="Komórka połączona 2 2" xfId="147"/>
    <cellStyle name="Komórka zaznaczona 2" xfId="48"/>
    <cellStyle name="Komórka zaznaczona 2 2" xfId="148"/>
    <cellStyle name="Nagłówek 1 2" xfId="49"/>
    <cellStyle name="Nagłówek 2 2" xfId="50"/>
    <cellStyle name="Nagłówek 2 2 2" xfId="149"/>
    <cellStyle name="Nagłówek 3 2" xfId="51"/>
    <cellStyle name="Nagłówek 3 2 2" xfId="150"/>
    <cellStyle name="Nagłówek 4 2" xfId="52"/>
    <cellStyle name="Narożnik tabeli przestawnej" xfId="53"/>
    <cellStyle name="Narożnik tabeli przestawnej 2" xfId="151"/>
    <cellStyle name="Neutralne 2" xfId="54"/>
    <cellStyle name="Neutralne 2 2" xfId="152"/>
    <cellStyle name="Normalny" xfId="0" builtinId="0"/>
    <cellStyle name="Normalny 10" xfId="4"/>
    <cellStyle name="Normalny 11" xfId="5"/>
    <cellStyle name="Normalny 12" xfId="6"/>
    <cellStyle name="Normalny 13" xfId="7"/>
    <cellStyle name="Normalny 13 2" xfId="55"/>
    <cellStyle name="Normalny 13 3" xfId="153"/>
    <cellStyle name="Normalny 14" xfId="56"/>
    <cellStyle name="Normalny 14 2" xfId="171"/>
    <cellStyle name="Normalny 14 3" xfId="154"/>
    <cellStyle name="Normalny 15" xfId="94"/>
    <cellStyle name="Normalny 16" xfId="16"/>
    <cellStyle name="Normalny 17" xfId="109"/>
    <cellStyle name="Normalny 17 2" xfId="118"/>
    <cellStyle name="Normalny 2" xfId="8"/>
    <cellStyle name="Normalny 2 2" xfId="58"/>
    <cellStyle name="Normalny 2 3" xfId="57"/>
    <cellStyle name="Normalny 2 4" xfId="172"/>
    <cellStyle name="Normalny 3" xfId="9"/>
    <cellStyle name="Normalny 3 2" xfId="60"/>
    <cellStyle name="Normalny 3 3" xfId="61"/>
    <cellStyle name="Normalny 3 4" xfId="99"/>
    <cellStyle name="Normalny 3 5" xfId="59"/>
    <cellStyle name="Normalny 4" xfId="10"/>
    <cellStyle name="Normalny 4 2" xfId="62"/>
    <cellStyle name="Normalny 4 2 2" xfId="155"/>
    <cellStyle name="Normalny 4 3" xfId="100"/>
    <cellStyle name="Normalny 4 3 2" xfId="105"/>
    <cellStyle name="Normalny 4 3 2 2" xfId="114"/>
    <cellStyle name="Normalny 4 3 3" xfId="110"/>
    <cellStyle name="Normalny 5" xfId="11"/>
    <cellStyle name="Normalny 5 2" xfId="157"/>
    <cellStyle name="Normalny 5 3" xfId="156"/>
    <cellStyle name="Normalny 6" xfId="12"/>
    <cellStyle name="Normalny 7" xfId="13"/>
    <cellStyle name="Normalny 8" xfId="14"/>
    <cellStyle name="Normalny 9" xfId="15"/>
    <cellStyle name="Obliczenia 2" xfId="63"/>
    <cellStyle name="Obliczenia 2 2" xfId="158"/>
    <cellStyle name="Procentowy" xfId="2" builtinId="5"/>
    <cellStyle name="Procentowy 2" xfId="64"/>
    <cellStyle name="Procentowy 2 2" xfId="65"/>
    <cellStyle name="Procentowy 2 3" xfId="66"/>
    <cellStyle name="Procentowy 2 4" xfId="101"/>
    <cellStyle name="Procentowy 2 5" xfId="159"/>
    <cellStyle name="Procentowy 3" xfId="67"/>
    <cellStyle name="Procentowy 3 2" xfId="102"/>
    <cellStyle name="Procentowy 3 2 2" xfId="106"/>
    <cellStyle name="Procentowy 3 2 2 2" xfId="115"/>
    <cellStyle name="Procentowy 3 2 3" xfId="111"/>
    <cellStyle name="Procentowy 3 3" xfId="160"/>
    <cellStyle name="Procentowy 4" xfId="68"/>
    <cellStyle name="Procentowy 5" xfId="69"/>
    <cellStyle name="Procentowy 6" xfId="96"/>
    <cellStyle name="Styl 1" xfId="70"/>
    <cellStyle name="Suma 2" xfId="71"/>
    <cellStyle name="Suma 2 2" xfId="161"/>
    <cellStyle name="Tekst objaśnienia 2" xfId="72"/>
    <cellStyle name="Tekst objaśnienia 2 2" xfId="163"/>
    <cellStyle name="Tekst objaśnienia 2 3" xfId="162"/>
    <cellStyle name="Tekst objaśnienia 3" xfId="73"/>
    <cellStyle name="Tekst objaśnienia 4" xfId="74"/>
    <cellStyle name="Tekst ostrzeżenia 2" xfId="75"/>
    <cellStyle name="Tekst ostrzeżenia 2 2" xfId="164"/>
    <cellStyle name="Tytuł 2" xfId="76"/>
    <cellStyle name="Uwaga 2" xfId="77"/>
    <cellStyle name="Uwaga 2 2" xfId="165"/>
    <cellStyle name="Walutowy" xfId="1" builtinId="4"/>
    <cellStyle name="Walutowy 2" xfId="3"/>
    <cellStyle name="Walutowy 2 2" xfId="79"/>
    <cellStyle name="Walutowy 2 2 2" xfId="166"/>
    <cellStyle name="Walutowy 2 3" xfId="80"/>
    <cellStyle name="Walutowy 2 4" xfId="81"/>
    <cellStyle name="Walutowy 2 5" xfId="103"/>
    <cellStyle name="Walutowy 2 5 2" xfId="107"/>
    <cellStyle name="Walutowy 2 5 2 2" xfId="116"/>
    <cellStyle name="Walutowy 2 5 3" xfId="112"/>
    <cellStyle name="Walutowy 2 6" xfId="78"/>
    <cellStyle name="Walutowy 3" xfId="82"/>
    <cellStyle name="Walutowy 3 2" xfId="83"/>
    <cellStyle name="Walutowy 3 3" xfId="104"/>
    <cellStyle name="Walutowy 3 3 2" xfId="108"/>
    <cellStyle name="Walutowy 3 3 2 2" xfId="117"/>
    <cellStyle name="Walutowy 3 3 3" xfId="113"/>
    <cellStyle name="Walutowy 3 4" xfId="167"/>
    <cellStyle name="Walutowy 4" xfId="84"/>
    <cellStyle name="Walutowy 5" xfId="85"/>
    <cellStyle name="Walutowy 5 2" xfId="168"/>
    <cellStyle name="Walutowy 6" xfId="86"/>
    <cellStyle name="Walutowy 7" xfId="95"/>
    <cellStyle name="Walutowy 8" xfId="17"/>
    <cellStyle name="Wartość tabeli przestawnej" xfId="87"/>
    <cellStyle name="Wartość tabeli przestawnej 2" xfId="169"/>
    <cellStyle name="Złe 2" xfId="88"/>
    <cellStyle name="Złe 2 2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2" name="AutoShape 1" descr="Znalezione obrazy dla zapytania Smith Twinfix Ti">
          <a:extLst>
            <a:ext uri="{FF2B5EF4-FFF2-40B4-BE49-F238E27FC236}">
              <a16:creationId xmlns:a16="http://schemas.microsoft.com/office/drawing/2014/main" xmlns="" id="{E97B0359-8ABA-4C00-862A-E009D44ADC6A}"/>
            </a:ext>
          </a:extLst>
        </xdr:cNvPr>
        <xdr:cNvSpPr>
          <a:spLocks noChangeAspect="1" noChangeArrowheads="1"/>
        </xdr:cNvSpPr>
      </xdr:nvSpPr>
      <xdr:spPr bwMode="auto">
        <a:xfrm>
          <a:off x="243840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6"/>
  <sheetViews>
    <sheetView tabSelected="1" showWhiteSpace="0" topLeftCell="A160" zoomScale="110" zoomScaleNormal="110" workbookViewId="0">
      <selection activeCell="C175" sqref="C175"/>
    </sheetView>
  </sheetViews>
  <sheetFormatPr defaultColWidth="9" defaultRowHeight="12"/>
  <cols>
    <col min="1" max="1" width="4" style="4" customWidth="1"/>
    <col min="2" max="2" width="50.625" style="8" customWidth="1"/>
    <col min="3" max="3" width="5.75" style="1" customWidth="1"/>
    <col min="4" max="4" width="8.625" style="4" customWidth="1"/>
    <col min="5" max="5" width="8.625" style="1" customWidth="1"/>
    <col min="6" max="6" width="6.25" style="1" customWidth="1"/>
    <col min="7" max="7" width="8.625" style="1" customWidth="1"/>
    <col min="8" max="9" width="11.625" style="1" customWidth="1"/>
    <col min="10" max="10" width="15.625" style="1" customWidth="1"/>
    <col min="11" max="16384" width="9" style="1"/>
  </cols>
  <sheetData>
    <row r="2" spans="1:10">
      <c r="A2" s="6"/>
      <c r="B2" s="7"/>
      <c r="C2" s="6"/>
      <c r="D2" s="6"/>
      <c r="E2" s="6"/>
      <c r="F2" s="6"/>
    </row>
    <row r="3" spans="1:10" ht="30" customHeight="1">
      <c r="A3" s="6"/>
      <c r="B3" s="7" t="s">
        <v>38</v>
      </c>
      <c r="C3" s="6"/>
      <c r="D3" s="6"/>
      <c r="E3" s="6"/>
      <c r="F3" s="6"/>
    </row>
    <row r="4" spans="1:10" s="4" customFormat="1" ht="50.1" customHeight="1">
      <c r="A4" s="5" t="s">
        <v>13</v>
      </c>
      <c r="B4" s="5" t="s">
        <v>0</v>
      </c>
      <c r="C4" s="2" t="s">
        <v>1</v>
      </c>
      <c r="D4" s="2" t="s">
        <v>20</v>
      </c>
      <c r="E4" s="23" t="s">
        <v>2</v>
      </c>
      <c r="F4" s="23" t="s">
        <v>3</v>
      </c>
      <c r="G4" s="17" t="s">
        <v>15</v>
      </c>
      <c r="H4" s="5" t="s">
        <v>11</v>
      </c>
      <c r="I4" s="5" t="s">
        <v>12</v>
      </c>
      <c r="J4" s="26" t="s">
        <v>24</v>
      </c>
    </row>
    <row r="5" spans="1:10" ht="20.100000000000001" customHeight="1">
      <c r="A5" s="42" t="s">
        <v>4</v>
      </c>
      <c r="B5" s="42" t="s">
        <v>5</v>
      </c>
      <c r="C5" s="42" t="s">
        <v>6</v>
      </c>
      <c r="D5" s="42" t="s">
        <v>21</v>
      </c>
      <c r="E5" s="43" t="s">
        <v>17</v>
      </c>
      <c r="F5" s="43" t="s">
        <v>18</v>
      </c>
      <c r="G5" s="42" t="s">
        <v>7</v>
      </c>
      <c r="H5" s="42" t="s">
        <v>8</v>
      </c>
      <c r="I5" s="42" t="s">
        <v>9</v>
      </c>
      <c r="J5" s="43" t="s">
        <v>10</v>
      </c>
    </row>
    <row r="6" spans="1:10" ht="69.95" customHeight="1">
      <c r="A6" s="37">
        <v>1</v>
      </c>
      <c r="B6" s="38" t="s">
        <v>39</v>
      </c>
      <c r="C6" s="39" t="s">
        <v>14</v>
      </c>
      <c r="D6" s="22">
        <v>35</v>
      </c>
      <c r="E6" s="40"/>
      <c r="F6" s="41"/>
      <c r="G6" s="19">
        <f t="shared" ref="G6" si="0">ROUND(E6*1.08,2)</f>
        <v>0</v>
      </c>
      <c r="H6" s="11">
        <f>E6*D6</f>
        <v>0</v>
      </c>
      <c r="I6" s="11">
        <f>G6*D6</f>
        <v>0</v>
      </c>
      <c r="J6" s="27"/>
    </row>
    <row r="7" spans="1:10" ht="69.95" customHeight="1">
      <c r="A7" s="3">
        <v>2</v>
      </c>
      <c r="B7" s="9" t="s">
        <v>40</v>
      </c>
      <c r="C7" s="39" t="s">
        <v>14</v>
      </c>
      <c r="D7" s="22">
        <v>35</v>
      </c>
      <c r="E7" s="36"/>
      <c r="F7" s="25"/>
      <c r="G7" s="19">
        <f t="shared" ref="G7:G21" si="1">ROUND(E7*1.08,2)</f>
        <v>0</v>
      </c>
      <c r="H7" s="11">
        <f t="shared" ref="H7:H21" si="2">E7*D7</f>
        <v>0</v>
      </c>
      <c r="I7" s="11">
        <f t="shared" ref="I7:I21" si="3">G7*D7</f>
        <v>0</v>
      </c>
      <c r="J7" s="28"/>
    </row>
    <row r="8" spans="1:10" ht="80.099999999999994" customHeight="1">
      <c r="A8" s="37">
        <v>3</v>
      </c>
      <c r="B8" s="9" t="s">
        <v>41</v>
      </c>
      <c r="C8" s="39" t="s">
        <v>14</v>
      </c>
      <c r="D8" s="22">
        <v>5</v>
      </c>
      <c r="E8" s="36"/>
      <c r="F8" s="25"/>
      <c r="G8" s="19">
        <f t="shared" si="1"/>
        <v>0</v>
      </c>
      <c r="H8" s="11">
        <f t="shared" si="2"/>
        <v>0</v>
      </c>
      <c r="I8" s="11">
        <f t="shared" si="3"/>
        <v>0</v>
      </c>
      <c r="J8" s="28"/>
    </row>
    <row r="9" spans="1:10" ht="60" customHeight="1">
      <c r="A9" s="3">
        <v>4</v>
      </c>
      <c r="B9" s="9" t="s">
        <v>42</v>
      </c>
      <c r="C9" s="39" t="s">
        <v>14</v>
      </c>
      <c r="D9" s="22">
        <v>3</v>
      </c>
      <c r="E9" s="36"/>
      <c r="F9" s="25"/>
      <c r="G9" s="19">
        <f t="shared" si="1"/>
        <v>0</v>
      </c>
      <c r="H9" s="11">
        <f t="shared" si="2"/>
        <v>0</v>
      </c>
      <c r="I9" s="11">
        <f t="shared" si="3"/>
        <v>0</v>
      </c>
      <c r="J9" s="28"/>
    </row>
    <row r="10" spans="1:10" ht="170.1" customHeight="1">
      <c r="A10" s="37">
        <v>5</v>
      </c>
      <c r="B10" s="34" t="s">
        <v>43</v>
      </c>
      <c r="C10" s="39" t="s">
        <v>14</v>
      </c>
      <c r="D10" s="22">
        <v>10</v>
      </c>
      <c r="E10" s="36"/>
      <c r="F10" s="25"/>
      <c r="G10" s="19">
        <f t="shared" si="1"/>
        <v>0</v>
      </c>
      <c r="H10" s="11">
        <f t="shared" si="2"/>
        <v>0</v>
      </c>
      <c r="I10" s="11">
        <f t="shared" si="3"/>
        <v>0</v>
      </c>
      <c r="J10" s="28"/>
    </row>
    <row r="11" spans="1:10" ht="50.1" customHeight="1">
      <c r="A11" s="3">
        <v>6</v>
      </c>
      <c r="B11" s="9" t="s">
        <v>44</v>
      </c>
      <c r="C11" s="39" t="s">
        <v>53</v>
      </c>
      <c r="D11" s="22">
        <v>5</v>
      </c>
      <c r="E11" s="36"/>
      <c r="F11" s="25"/>
      <c r="G11" s="19">
        <f t="shared" si="1"/>
        <v>0</v>
      </c>
      <c r="H11" s="11">
        <f t="shared" si="2"/>
        <v>0</v>
      </c>
      <c r="I11" s="11">
        <f t="shared" si="3"/>
        <v>0</v>
      </c>
      <c r="J11" s="28"/>
    </row>
    <row r="12" spans="1:10" ht="50.1" customHeight="1">
      <c r="A12" s="37">
        <v>7</v>
      </c>
      <c r="B12" s="9" t="s">
        <v>45</v>
      </c>
      <c r="C12" s="39" t="s">
        <v>14</v>
      </c>
      <c r="D12" s="22">
        <v>20</v>
      </c>
      <c r="E12" s="36"/>
      <c r="F12" s="25"/>
      <c r="G12" s="19">
        <f t="shared" si="1"/>
        <v>0</v>
      </c>
      <c r="H12" s="11">
        <f t="shared" si="2"/>
        <v>0</v>
      </c>
      <c r="I12" s="11">
        <f t="shared" si="3"/>
        <v>0</v>
      </c>
      <c r="J12" s="28"/>
    </row>
    <row r="13" spans="1:10" ht="50.1" customHeight="1">
      <c r="A13" s="44">
        <v>8</v>
      </c>
      <c r="B13" s="10" t="s">
        <v>65</v>
      </c>
      <c r="C13" s="45" t="s">
        <v>14</v>
      </c>
      <c r="D13" s="46">
        <v>5</v>
      </c>
      <c r="E13" s="47"/>
      <c r="F13" s="29"/>
      <c r="G13" s="19">
        <f t="shared" si="1"/>
        <v>0</v>
      </c>
      <c r="H13" s="11">
        <f t="shared" si="2"/>
        <v>0</v>
      </c>
      <c r="I13" s="11">
        <f t="shared" si="3"/>
        <v>0</v>
      </c>
      <c r="J13" s="48"/>
    </row>
    <row r="14" spans="1:10" ht="99.95" customHeight="1">
      <c r="A14" s="49">
        <v>9</v>
      </c>
      <c r="B14" s="50" t="s">
        <v>46</v>
      </c>
      <c r="C14" s="51" t="s">
        <v>14</v>
      </c>
      <c r="D14" s="52">
        <v>65</v>
      </c>
      <c r="E14" s="53"/>
      <c r="F14" s="54"/>
      <c r="G14" s="19">
        <f t="shared" si="1"/>
        <v>0</v>
      </c>
      <c r="H14" s="11">
        <f t="shared" si="2"/>
        <v>0</v>
      </c>
      <c r="I14" s="11">
        <f t="shared" si="3"/>
        <v>0</v>
      </c>
      <c r="J14" s="57"/>
    </row>
    <row r="15" spans="1:10" ht="30" customHeight="1">
      <c r="A15" s="49">
        <v>10</v>
      </c>
      <c r="B15" s="58" t="s">
        <v>47</v>
      </c>
      <c r="C15" s="51" t="s">
        <v>14</v>
      </c>
      <c r="D15" s="52">
        <v>10</v>
      </c>
      <c r="E15" s="53"/>
      <c r="F15" s="54"/>
      <c r="G15" s="19">
        <f t="shared" si="1"/>
        <v>0</v>
      </c>
      <c r="H15" s="11">
        <f t="shared" si="2"/>
        <v>0</v>
      </c>
      <c r="I15" s="11">
        <f t="shared" si="3"/>
        <v>0</v>
      </c>
      <c r="J15" s="57"/>
    </row>
    <row r="16" spans="1:10" ht="30" customHeight="1">
      <c r="A16" s="49">
        <v>11</v>
      </c>
      <c r="B16" s="50" t="s">
        <v>48</v>
      </c>
      <c r="C16" s="51" t="s">
        <v>14</v>
      </c>
      <c r="D16" s="52">
        <v>5</v>
      </c>
      <c r="E16" s="53"/>
      <c r="F16" s="54"/>
      <c r="G16" s="19">
        <f t="shared" si="1"/>
        <v>0</v>
      </c>
      <c r="H16" s="11">
        <f t="shared" si="2"/>
        <v>0</v>
      </c>
      <c r="I16" s="11">
        <f t="shared" si="3"/>
        <v>0</v>
      </c>
      <c r="J16" s="57"/>
    </row>
    <row r="17" spans="1:10" ht="39.950000000000003" customHeight="1">
      <c r="A17" s="49">
        <v>12</v>
      </c>
      <c r="B17" s="50" t="s">
        <v>49</v>
      </c>
      <c r="C17" s="51" t="s">
        <v>14</v>
      </c>
      <c r="D17" s="52">
        <v>3</v>
      </c>
      <c r="E17" s="53"/>
      <c r="F17" s="54"/>
      <c r="G17" s="19">
        <f t="shared" si="1"/>
        <v>0</v>
      </c>
      <c r="H17" s="11">
        <f t="shared" si="2"/>
        <v>0</v>
      </c>
      <c r="I17" s="11">
        <f t="shared" si="3"/>
        <v>0</v>
      </c>
      <c r="J17" s="57"/>
    </row>
    <row r="18" spans="1:10" ht="39.950000000000003" customHeight="1">
      <c r="A18" s="49">
        <v>13</v>
      </c>
      <c r="B18" s="59" t="s">
        <v>50</v>
      </c>
      <c r="C18" s="51" t="s">
        <v>14</v>
      </c>
      <c r="D18" s="52">
        <v>3</v>
      </c>
      <c r="E18" s="53"/>
      <c r="F18" s="54"/>
      <c r="G18" s="19">
        <f t="shared" si="1"/>
        <v>0</v>
      </c>
      <c r="H18" s="11">
        <f t="shared" si="2"/>
        <v>0</v>
      </c>
      <c r="I18" s="11">
        <f t="shared" si="3"/>
        <v>0</v>
      </c>
      <c r="J18" s="57"/>
    </row>
    <row r="19" spans="1:10" ht="39.950000000000003" customHeight="1">
      <c r="A19" s="49">
        <v>14</v>
      </c>
      <c r="B19" s="50" t="s">
        <v>66</v>
      </c>
      <c r="C19" s="51" t="s">
        <v>14</v>
      </c>
      <c r="D19" s="52">
        <v>5</v>
      </c>
      <c r="E19" s="60"/>
      <c r="F19" s="54"/>
      <c r="G19" s="19">
        <f t="shared" si="1"/>
        <v>0</v>
      </c>
      <c r="H19" s="11">
        <f t="shared" si="2"/>
        <v>0</v>
      </c>
      <c r="I19" s="11">
        <f t="shared" si="3"/>
        <v>0</v>
      </c>
      <c r="J19" s="57"/>
    </row>
    <row r="20" spans="1:10" ht="39.950000000000003" customHeight="1">
      <c r="A20" s="49">
        <v>15</v>
      </c>
      <c r="B20" s="50" t="s">
        <v>51</v>
      </c>
      <c r="C20" s="51" t="s">
        <v>14</v>
      </c>
      <c r="D20" s="52">
        <v>1</v>
      </c>
      <c r="E20" s="60"/>
      <c r="F20" s="54"/>
      <c r="G20" s="19">
        <f t="shared" si="1"/>
        <v>0</v>
      </c>
      <c r="H20" s="11">
        <f t="shared" si="2"/>
        <v>0</v>
      </c>
      <c r="I20" s="11">
        <f t="shared" si="3"/>
        <v>0</v>
      </c>
      <c r="J20" s="57"/>
    </row>
    <row r="21" spans="1:10" ht="39.950000000000003" customHeight="1">
      <c r="A21" s="49">
        <v>16</v>
      </c>
      <c r="B21" s="50" t="s">
        <v>52</v>
      </c>
      <c r="C21" s="51" t="s">
        <v>14</v>
      </c>
      <c r="D21" s="52">
        <v>1</v>
      </c>
      <c r="E21" s="60"/>
      <c r="F21" s="54"/>
      <c r="G21" s="19">
        <f t="shared" si="1"/>
        <v>0</v>
      </c>
      <c r="H21" s="11">
        <f t="shared" si="2"/>
        <v>0</v>
      </c>
      <c r="I21" s="11">
        <f t="shared" si="3"/>
        <v>0</v>
      </c>
      <c r="J21" s="57"/>
    </row>
    <row r="22" spans="1:10" ht="30" customHeight="1">
      <c r="B22" s="12"/>
      <c r="C22" s="13"/>
      <c r="E22" s="14"/>
      <c r="F22" s="15"/>
      <c r="G22" s="35" t="s">
        <v>19</v>
      </c>
      <c r="H22" s="21">
        <f>SUM(H6:H21)</f>
        <v>0</v>
      </c>
      <c r="I22" s="21">
        <f>SUM(I6:I21)</f>
        <v>0</v>
      </c>
    </row>
    <row r="23" spans="1:10" ht="12" customHeight="1">
      <c r="B23" s="12"/>
      <c r="C23" s="13"/>
      <c r="E23" s="14"/>
      <c r="F23" s="15"/>
      <c r="G23" s="18"/>
      <c r="H23" s="16"/>
      <c r="I23" s="16"/>
    </row>
    <row r="24" spans="1:10" ht="12" customHeight="1">
      <c r="B24" s="12"/>
      <c r="C24" s="13"/>
      <c r="E24" s="14"/>
      <c r="F24" s="15"/>
      <c r="G24" s="18"/>
      <c r="H24" s="16"/>
      <c r="I24" s="16"/>
    </row>
    <row r="25" spans="1:10" ht="12" customHeight="1">
      <c r="A25" s="66"/>
      <c r="B25" s="30" t="s">
        <v>22</v>
      </c>
      <c r="C25" s="31"/>
      <c r="D25" s="66"/>
      <c r="E25" s="14"/>
      <c r="F25" s="15"/>
      <c r="G25" s="18"/>
      <c r="H25" s="16"/>
      <c r="I25" s="16"/>
      <c r="J25" s="66"/>
    </row>
    <row r="26" spans="1:10" ht="20.100000000000001" customHeight="1">
      <c r="A26" s="4" t="s">
        <v>4</v>
      </c>
      <c r="B26" s="79" t="s">
        <v>23</v>
      </c>
      <c r="C26" s="79"/>
      <c r="D26" s="79"/>
      <c r="E26" s="79"/>
      <c r="F26" s="79"/>
      <c r="G26" s="79"/>
      <c r="H26" s="79"/>
      <c r="I26" s="79"/>
      <c r="J26" s="79"/>
    </row>
    <row r="27" spans="1:10" ht="214.5" customHeight="1">
      <c r="A27" s="4" t="s">
        <v>5</v>
      </c>
      <c r="B27" s="80" t="s">
        <v>67</v>
      </c>
      <c r="C27" s="80"/>
      <c r="D27" s="80"/>
      <c r="E27" s="80"/>
      <c r="F27" s="80"/>
      <c r="G27" s="80"/>
      <c r="H27" s="80"/>
      <c r="I27" s="80"/>
      <c r="J27" s="80"/>
    </row>
    <row r="28" spans="1:10" ht="12" customHeight="1">
      <c r="B28" s="12"/>
      <c r="C28" s="13"/>
      <c r="E28" s="14"/>
      <c r="F28" s="15"/>
      <c r="G28" s="18"/>
      <c r="H28" s="16"/>
      <c r="I28" s="16"/>
    </row>
    <row r="29" spans="1:10" ht="12" customHeight="1">
      <c r="B29" s="12"/>
      <c r="C29" s="13"/>
      <c r="E29" s="14"/>
      <c r="F29" s="15"/>
      <c r="G29" s="18"/>
      <c r="H29" s="16"/>
      <c r="I29" s="16"/>
    </row>
    <row r="30" spans="1:10" ht="12" customHeight="1">
      <c r="B30" s="12"/>
      <c r="C30" s="13"/>
      <c r="E30" s="14"/>
      <c r="F30" s="15"/>
      <c r="G30" s="18"/>
      <c r="H30" s="16"/>
      <c r="I30" s="16"/>
    </row>
    <row r="31" spans="1:10" ht="12" customHeight="1">
      <c r="B31" s="12"/>
      <c r="C31" s="13"/>
      <c r="E31" s="14"/>
      <c r="F31" s="15"/>
      <c r="G31" s="18"/>
      <c r="H31" s="16"/>
      <c r="I31" s="16"/>
    </row>
    <row r="32" spans="1:10" ht="12" customHeight="1">
      <c r="B32" s="12"/>
      <c r="C32" s="13"/>
      <c r="E32" s="14"/>
      <c r="F32" s="15"/>
      <c r="G32" s="18"/>
      <c r="H32" s="16"/>
      <c r="I32" s="16"/>
    </row>
    <row r="33" spans="1:10" ht="12" customHeight="1">
      <c r="B33" s="12"/>
      <c r="C33" s="13"/>
      <c r="E33" s="14"/>
      <c r="F33" s="15"/>
      <c r="G33" s="18"/>
      <c r="H33" s="16"/>
      <c r="I33" s="16"/>
    </row>
    <row r="34" spans="1:10" ht="12" customHeight="1">
      <c r="B34" s="12"/>
      <c r="C34" s="13"/>
      <c r="E34" s="14"/>
      <c r="F34" s="15"/>
      <c r="G34" s="18"/>
      <c r="H34" s="16"/>
      <c r="I34" s="16"/>
    </row>
    <row r="35" spans="1:10" ht="12" customHeight="1">
      <c r="B35" s="12"/>
      <c r="C35" s="13"/>
      <c r="E35" s="14"/>
      <c r="F35" s="15"/>
      <c r="G35" s="18"/>
      <c r="H35" s="16"/>
      <c r="I35" s="16"/>
    </row>
    <row r="36" spans="1:10" ht="12" customHeight="1">
      <c r="B36" s="20" t="s">
        <v>54</v>
      </c>
      <c r="C36" s="13"/>
      <c r="E36" s="14"/>
      <c r="F36" s="15"/>
      <c r="G36" s="18"/>
      <c r="H36" s="16"/>
      <c r="I36" s="16"/>
    </row>
    <row r="37" spans="1:10" s="4" customFormat="1" ht="50.1" customHeight="1">
      <c r="A37" s="5" t="s">
        <v>13</v>
      </c>
      <c r="B37" s="5" t="s">
        <v>0</v>
      </c>
      <c r="C37" s="2" t="s">
        <v>1</v>
      </c>
      <c r="D37" s="2" t="s">
        <v>35</v>
      </c>
      <c r="E37" s="23" t="s">
        <v>2</v>
      </c>
      <c r="F37" s="23" t="s">
        <v>3</v>
      </c>
      <c r="G37" s="17" t="s">
        <v>15</v>
      </c>
      <c r="H37" s="5" t="s">
        <v>11</v>
      </c>
      <c r="I37" s="5" t="s">
        <v>12</v>
      </c>
      <c r="J37" s="26" t="s">
        <v>16</v>
      </c>
    </row>
    <row r="38" spans="1:10" ht="20.100000000000001" customHeight="1">
      <c r="A38" s="5" t="s">
        <v>4</v>
      </c>
      <c r="B38" s="5" t="s">
        <v>5</v>
      </c>
      <c r="C38" s="5" t="s">
        <v>6</v>
      </c>
      <c r="D38" s="5" t="s">
        <v>21</v>
      </c>
      <c r="E38" s="24" t="s">
        <v>17</v>
      </c>
      <c r="F38" s="24" t="s">
        <v>18</v>
      </c>
      <c r="G38" s="5" t="s">
        <v>7</v>
      </c>
      <c r="H38" s="5" t="s">
        <v>8</v>
      </c>
      <c r="I38" s="5" t="s">
        <v>9</v>
      </c>
      <c r="J38" s="24" t="s">
        <v>10</v>
      </c>
    </row>
    <row r="39" spans="1:10" ht="30" customHeight="1">
      <c r="A39" s="49">
        <v>1</v>
      </c>
      <c r="B39" s="61" t="s">
        <v>55</v>
      </c>
      <c r="C39" s="49" t="s">
        <v>56</v>
      </c>
      <c r="D39" s="52">
        <v>1</v>
      </c>
      <c r="E39" s="64"/>
      <c r="F39" s="54"/>
      <c r="G39" s="55">
        <f t="shared" ref="G39" si="4">ROUND(E39*1.08,2)</f>
        <v>0</v>
      </c>
      <c r="H39" s="56">
        <f>E39*D39</f>
        <v>0</v>
      </c>
      <c r="I39" s="56">
        <f>G39*D39</f>
        <v>0</v>
      </c>
      <c r="J39" s="57"/>
    </row>
    <row r="40" spans="1:10" ht="30" customHeight="1">
      <c r="A40" s="49">
        <v>2</v>
      </c>
      <c r="B40" s="61" t="s">
        <v>57</v>
      </c>
      <c r="C40" s="49" t="s">
        <v>56</v>
      </c>
      <c r="D40" s="52">
        <v>1</v>
      </c>
      <c r="E40" s="64"/>
      <c r="F40" s="54"/>
      <c r="G40" s="55">
        <f t="shared" ref="G40:G55" si="5">ROUND(E40*1.08,2)</f>
        <v>0</v>
      </c>
      <c r="H40" s="56">
        <f t="shared" ref="H40:H55" si="6">E40*D40</f>
        <v>0</v>
      </c>
      <c r="I40" s="56">
        <f t="shared" ref="I40:I55" si="7">G40*D40</f>
        <v>0</v>
      </c>
      <c r="J40" s="57"/>
    </row>
    <row r="41" spans="1:10" ht="30" customHeight="1">
      <c r="A41" s="49">
        <v>3</v>
      </c>
      <c r="B41" s="61" t="s">
        <v>58</v>
      </c>
      <c r="C41" s="49" t="s">
        <v>56</v>
      </c>
      <c r="D41" s="52">
        <v>1</v>
      </c>
      <c r="E41" s="64"/>
      <c r="F41" s="54"/>
      <c r="G41" s="55">
        <f t="shared" si="5"/>
        <v>0</v>
      </c>
      <c r="H41" s="56">
        <f t="shared" si="6"/>
        <v>0</v>
      </c>
      <c r="I41" s="56">
        <f t="shared" si="7"/>
        <v>0</v>
      </c>
      <c r="J41" s="57"/>
    </row>
    <row r="42" spans="1:10" ht="120" customHeight="1">
      <c r="A42" s="49">
        <v>4</v>
      </c>
      <c r="B42" s="62" t="s">
        <v>25</v>
      </c>
      <c r="C42" s="63" t="s">
        <v>33</v>
      </c>
      <c r="D42" s="52">
        <v>3</v>
      </c>
      <c r="E42" s="65"/>
      <c r="F42" s="54"/>
      <c r="G42" s="55">
        <f t="shared" si="5"/>
        <v>0</v>
      </c>
      <c r="H42" s="56">
        <f t="shared" si="6"/>
        <v>0</v>
      </c>
      <c r="I42" s="56">
        <f t="shared" si="7"/>
        <v>0</v>
      </c>
      <c r="J42" s="57"/>
    </row>
    <row r="43" spans="1:10" ht="120" customHeight="1">
      <c r="A43" s="49">
        <v>5</v>
      </c>
      <c r="B43" s="62" t="s">
        <v>26</v>
      </c>
      <c r="C43" s="63" t="s">
        <v>33</v>
      </c>
      <c r="D43" s="52">
        <v>9</v>
      </c>
      <c r="E43" s="65"/>
      <c r="F43" s="54"/>
      <c r="G43" s="55">
        <f t="shared" si="5"/>
        <v>0</v>
      </c>
      <c r="H43" s="56">
        <f t="shared" si="6"/>
        <v>0</v>
      </c>
      <c r="I43" s="56">
        <f t="shared" si="7"/>
        <v>0</v>
      </c>
      <c r="J43" s="57"/>
    </row>
    <row r="44" spans="1:10" ht="99.95" customHeight="1">
      <c r="A44" s="49">
        <v>6</v>
      </c>
      <c r="B44" s="62" t="s">
        <v>27</v>
      </c>
      <c r="C44" s="63" t="s">
        <v>33</v>
      </c>
      <c r="D44" s="52">
        <v>3</v>
      </c>
      <c r="E44" s="65"/>
      <c r="F44" s="54"/>
      <c r="G44" s="55">
        <f t="shared" si="5"/>
        <v>0</v>
      </c>
      <c r="H44" s="56">
        <f t="shared" si="6"/>
        <v>0</v>
      </c>
      <c r="I44" s="56">
        <f t="shared" si="7"/>
        <v>0</v>
      </c>
      <c r="J44" s="57"/>
    </row>
    <row r="45" spans="1:10" ht="50.1" customHeight="1">
      <c r="A45" s="49">
        <v>7</v>
      </c>
      <c r="B45" s="67" t="s">
        <v>59</v>
      </c>
      <c r="C45" s="63" t="s">
        <v>33</v>
      </c>
      <c r="D45" s="52">
        <v>1</v>
      </c>
      <c r="E45" s="65"/>
      <c r="F45" s="54"/>
      <c r="G45" s="55">
        <f t="shared" si="5"/>
        <v>0</v>
      </c>
      <c r="H45" s="56">
        <f t="shared" si="6"/>
        <v>0</v>
      </c>
      <c r="I45" s="56">
        <f t="shared" si="7"/>
        <v>0</v>
      </c>
      <c r="J45" s="57"/>
    </row>
    <row r="46" spans="1:10" ht="50.1" customHeight="1">
      <c r="A46" s="49">
        <v>8</v>
      </c>
      <c r="B46" s="67" t="s">
        <v>60</v>
      </c>
      <c r="C46" s="63" t="s">
        <v>33</v>
      </c>
      <c r="D46" s="52">
        <v>1</v>
      </c>
      <c r="E46" s="65"/>
      <c r="F46" s="54"/>
      <c r="G46" s="55">
        <f t="shared" si="5"/>
        <v>0</v>
      </c>
      <c r="H46" s="56">
        <f t="shared" si="6"/>
        <v>0</v>
      </c>
      <c r="I46" s="56">
        <f t="shared" si="7"/>
        <v>0</v>
      </c>
      <c r="J46" s="57"/>
    </row>
    <row r="47" spans="1:10" ht="120" customHeight="1">
      <c r="A47" s="49">
        <v>9</v>
      </c>
      <c r="B47" s="62" t="s">
        <v>28</v>
      </c>
      <c r="C47" s="63" t="s">
        <v>33</v>
      </c>
      <c r="D47" s="52">
        <v>5</v>
      </c>
      <c r="E47" s="65"/>
      <c r="F47" s="54"/>
      <c r="G47" s="55">
        <f t="shared" si="5"/>
        <v>0</v>
      </c>
      <c r="H47" s="56">
        <f t="shared" si="6"/>
        <v>0</v>
      </c>
      <c r="I47" s="56">
        <f t="shared" si="7"/>
        <v>0</v>
      </c>
      <c r="J47" s="57"/>
    </row>
    <row r="48" spans="1:10" ht="60" customHeight="1">
      <c r="A48" s="49">
        <v>10</v>
      </c>
      <c r="B48" s="62" t="s">
        <v>61</v>
      </c>
      <c r="C48" s="63" t="s">
        <v>33</v>
      </c>
      <c r="D48" s="52">
        <v>1</v>
      </c>
      <c r="E48" s="65"/>
      <c r="F48" s="54"/>
      <c r="G48" s="55">
        <f t="shared" si="5"/>
        <v>0</v>
      </c>
      <c r="H48" s="56">
        <f t="shared" si="6"/>
        <v>0</v>
      </c>
      <c r="I48" s="56">
        <f t="shared" si="7"/>
        <v>0</v>
      </c>
      <c r="J48" s="57"/>
    </row>
    <row r="49" spans="1:11" ht="39.950000000000003" customHeight="1">
      <c r="A49" s="49">
        <v>11</v>
      </c>
      <c r="B49" s="62" t="s">
        <v>62</v>
      </c>
      <c r="C49" s="63" t="s">
        <v>33</v>
      </c>
      <c r="D49" s="52">
        <v>1</v>
      </c>
      <c r="E49" s="65"/>
      <c r="F49" s="54"/>
      <c r="G49" s="55">
        <f t="shared" si="5"/>
        <v>0</v>
      </c>
      <c r="H49" s="56">
        <f t="shared" si="6"/>
        <v>0</v>
      </c>
      <c r="I49" s="56">
        <f t="shared" si="7"/>
        <v>0</v>
      </c>
      <c r="J49" s="57"/>
    </row>
    <row r="50" spans="1:11" ht="39.950000000000003" customHeight="1">
      <c r="A50" s="49">
        <v>12</v>
      </c>
      <c r="B50" s="62" t="s">
        <v>29</v>
      </c>
      <c r="C50" s="63" t="s">
        <v>33</v>
      </c>
      <c r="D50" s="52">
        <v>4</v>
      </c>
      <c r="E50" s="65"/>
      <c r="F50" s="54"/>
      <c r="G50" s="55">
        <f t="shared" si="5"/>
        <v>0</v>
      </c>
      <c r="H50" s="56">
        <f t="shared" si="6"/>
        <v>0</v>
      </c>
      <c r="I50" s="56">
        <f t="shared" si="7"/>
        <v>0</v>
      </c>
      <c r="J50" s="57"/>
    </row>
    <row r="51" spans="1:11" ht="60" customHeight="1">
      <c r="A51" s="49">
        <v>13</v>
      </c>
      <c r="B51" s="62" t="s">
        <v>64</v>
      </c>
      <c r="C51" s="63" t="s">
        <v>34</v>
      </c>
      <c r="D51" s="52">
        <v>1</v>
      </c>
      <c r="E51" s="65"/>
      <c r="F51" s="54"/>
      <c r="G51" s="55">
        <f t="shared" si="5"/>
        <v>0</v>
      </c>
      <c r="H51" s="56">
        <f t="shared" si="6"/>
        <v>0</v>
      </c>
      <c r="I51" s="56">
        <f t="shared" si="7"/>
        <v>0</v>
      </c>
      <c r="J51" s="57"/>
    </row>
    <row r="52" spans="1:11" ht="39.950000000000003" customHeight="1">
      <c r="A52" s="49">
        <v>14</v>
      </c>
      <c r="B52" s="62" t="s">
        <v>30</v>
      </c>
      <c r="C52" s="63" t="s">
        <v>33</v>
      </c>
      <c r="D52" s="52">
        <v>2</v>
      </c>
      <c r="E52" s="65"/>
      <c r="F52" s="54"/>
      <c r="G52" s="55">
        <f t="shared" si="5"/>
        <v>0</v>
      </c>
      <c r="H52" s="56">
        <f t="shared" si="6"/>
        <v>0</v>
      </c>
      <c r="I52" s="56">
        <f t="shared" si="7"/>
        <v>0</v>
      </c>
      <c r="J52" s="57"/>
    </row>
    <row r="53" spans="1:11" ht="50.1" customHeight="1">
      <c r="A53" s="49">
        <v>15</v>
      </c>
      <c r="B53" s="62" t="s">
        <v>63</v>
      </c>
      <c r="C53" s="63" t="s">
        <v>33</v>
      </c>
      <c r="D53" s="52">
        <v>1</v>
      </c>
      <c r="E53" s="65"/>
      <c r="F53" s="54"/>
      <c r="G53" s="55">
        <f t="shared" si="5"/>
        <v>0</v>
      </c>
      <c r="H53" s="56">
        <f t="shared" si="6"/>
        <v>0</v>
      </c>
      <c r="I53" s="56">
        <f t="shared" si="7"/>
        <v>0</v>
      </c>
      <c r="J53" s="57"/>
    </row>
    <row r="54" spans="1:11" ht="50.1" customHeight="1">
      <c r="A54" s="49">
        <v>16</v>
      </c>
      <c r="B54" s="62" t="s">
        <v>31</v>
      </c>
      <c r="C54" s="63" t="s">
        <v>33</v>
      </c>
      <c r="D54" s="52">
        <v>6</v>
      </c>
      <c r="E54" s="65"/>
      <c r="F54" s="54"/>
      <c r="G54" s="55">
        <f t="shared" si="5"/>
        <v>0</v>
      </c>
      <c r="H54" s="56">
        <f t="shared" si="6"/>
        <v>0</v>
      </c>
      <c r="I54" s="56">
        <f t="shared" si="7"/>
        <v>0</v>
      </c>
      <c r="J54" s="57"/>
    </row>
    <row r="55" spans="1:11" ht="99.75" customHeight="1">
      <c r="A55" s="49">
        <v>17</v>
      </c>
      <c r="B55" s="62" t="s">
        <v>32</v>
      </c>
      <c r="C55" s="63" t="s">
        <v>34</v>
      </c>
      <c r="D55" s="52">
        <v>1</v>
      </c>
      <c r="E55" s="65"/>
      <c r="F55" s="54"/>
      <c r="G55" s="55">
        <f t="shared" si="5"/>
        <v>0</v>
      </c>
      <c r="H55" s="56">
        <f t="shared" si="6"/>
        <v>0</v>
      </c>
      <c r="I55" s="56">
        <f t="shared" si="7"/>
        <v>0</v>
      </c>
      <c r="J55" s="57"/>
    </row>
    <row r="56" spans="1:11" ht="30" customHeight="1">
      <c r="G56" s="70" t="s">
        <v>19</v>
      </c>
      <c r="H56" s="71">
        <f>SUM(H39:H55)</f>
        <v>0</v>
      </c>
      <c r="I56" s="71">
        <f>SUM(I39:I55)</f>
        <v>0</v>
      </c>
    </row>
    <row r="58" spans="1:11" ht="20.100000000000001" customHeight="1">
      <c r="A58" s="66"/>
      <c r="B58" s="12" t="s">
        <v>22</v>
      </c>
      <c r="C58" s="31"/>
      <c r="D58" s="66"/>
      <c r="E58" s="14"/>
      <c r="F58" s="15"/>
      <c r="G58" s="18"/>
      <c r="H58" s="16"/>
      <c r="I58" s="16"/>
      <c r="J58" s="66"/>
      <c r="K58" s="66"/>
    </row>
    <row r="59" spans="1:11" ht="20.100000000000001" customHeight="1">
      <c r="A59" s="4" t="s">
        <v>4</v>
      </c>
      <c r="B59" s="79" t="s">
        <v>23</v>
      </c>
      <c r="C59" s="79"/>
      <c r="D59" s="79"/>
      <c r="E59" s="79"/>
      <c r="F59" s="79"/>
      <c r="G59" s="79"/>
      <c r="H59" s="79"/>
      <c r="I59" s="79"/>
      <c r="J59" s="79"/>
      <c r="K59" s="32"/>
    </row>
    <row r="60" spans="1:11" ht="140.1" customHeight="1">
      <c r="A60" s="4" t="s">
        <v>5</v>
      </c>
      <c r="B60" s="80" t="s">
        <v>72</v>
      </c>
      <c r="C60" s="80"/>
      <c r="D60" s="80"/>
      <c r="E60" s="80"/>
      <c r="F60" s="80"/>
      <c r="G60" s="80"/>
      <c r="H60" s="80"/>
      <c r="I60" s="80"/>
      <c r="J60" s="80"/>
      <c r="K60" s="33"/>
    </row>
    <row r="70" spans="1:11" ht="12" customHeight="1">
      <c r="B70" s="20" t="s">
        <v>36</v>
      </c>
      <c r="C70" s="13"/>
      <c r="E70" s="14"/>
      <c r="F70" s="15"/>
      <c r="G70" s="18"/>
      <c r="H70" s="16"/>
      <c r="I70" s="16"/>
    </row>
    <row r="71" spans="1:11" s="4" customFormat="1" ht="50.1" customHeight="1">
      <c r="A71" s="5" t="s">
        <v>13</v>
      </c>
      <c r="B71" s="5" t="s">
        <v>0</v>
      </c>
      <c r="C71" s="2" t="s">
        <v>1</v>
      </c>
      <c r="D71" s="2" t="s">
        <v>35</v>
      </c>
      <c r="E71" s="23" t="s">
        <v>2</v>
      </c>
      <c r="F71" s="23" t="s">
        <v>3</v>
      </c>
      <c r="G71" s="17" t="s">
        <v>15</v>
      </c>
      <c r="H71" s="5" t="s">
        <v>11</v>
      </c>
      <c r="I71" s="5" t="s">
        <v>12</v>
      </c>
      <c r="J71" s="26" t="s">
        <v>16</v>
      </c>
    </row>
    <row r="72" spans="1:11" ht="20.100000000000001" customHeight="1">
      <c r="A72" s="5" t="s">
        <v>4</v>
      </c>
      <c r="B72" s="5" t="s">
        <v>5</v>
      </c>
      <c r="C72" s="5" t="s">
        <v>6</v>
      </c>
      <c r="D72" s="5" t="s">
        <v>21</v>
      </c>
      <c r="E72" s="24" t="s">
        <v>17</v>
      </c>
      <c r="F72" s="24" t="s">
        <v>18</v>
      </c>
      <c r="G72" s="5" t="s">
        <v>7</v>
      </c>
      <c r="H72" s="5" t="s">
        <v>8</v>
      </c>
      <c r="I72" s="5" t="s">
        <v>9</v>
      </c>
      <c r="J72" s="24" t="s">
        <v>10</v>
      </c>
    </row>
    <row r="73" spans="1:11" ht="150" customHeight="1">
      <c r="A73" s="49" t="s">
        <v>4</v>
      </c>
      <c r="B73" s="68" t="s">
        <v>68</v>
      </c>
      <c r="C73" s="49" t="s">
        <v>14</v>
      </c>
      <c r="D73" s="49">
        <v>5</v>
      </c>
      <c r="E73" s="69"/>
      <c r="F73" s="57"/>
      <c r="G73" s="55">
        <f t="shared" ref="G73" si="8">ROUND(E73*1.08,2)</f>
        <v>0</v>
      </c>
      <c r="H73" s="56">
        <f t="shared" ref="H73" si="9">E73*D73</f>
        <v>0</v>
      </c>
      <c r="I73" s="56">
        <f t="shared" ref="I73" si="10">G73*D73</f>
        <v>0</v>
      </c>
      <c r="J73" s="57"/>
    </row>
    <row r="74" spans="1:11" ht="69.95" customHeight="1">
      <c r="A74" s="49" t="s">
        <v>5</v>
      </c>
      <c r="B74" s="68" t="s">
        <v>69</v>
      </c>
      <c r="C74" s="49" t="s">
        <v>14</v>
      </c>
      <c r="D74" s="49">
        <v>5</v>
      </c>
      <c r="E74" s="69"/>
      <c r="F74" s="57"/>
      <c r="G74" s="55">
        <f t="shared" ref="G74:G76" si="11">ROUND(E74*1.08,2)</f>
        <v>0</v>
      </c>
      <c r="H74" s="56">
        <f t="shared" ref="H74:H76" si="12">E74*D74</f>
        <v>0</v>
      </c>
      <c r="I74" s="56">
        <f t="shared" ref="I74:I76" si="13">G74*D74</f>
        <v>0</v>
      </c>
      <c r="J74" s="57"/>
    </row>
    <row r="75" spans="1:11" ht="50.1" customHeight="1">
      <c r="A75" s="49" t="s">
        <v>6</v>
      </c>
      <c r="B75" s="68" t="s">
        <v>70</v>
      </c>
      <c r="C75" s="49" t="s">
        <v>14</v>
      </c>
      <c r="D75" s="49">
        <v>2</v>
      </c>
      <c r="E75" s="69"/>
      <c r="F75" s="57"/>
      <c r="G75" s="55">
        <f t="shared" si="11"/>
        <v>0</v>
      </c>
      <c r="H75" s="56">
        <f t="shared" si="12"/>
        <v>0</v>
      </c>
      <c r="I75" s="56">
        <f t="shared" si="13"/>
        <v>0</v>
      </c>
      <c r="J75" s="57"/>
    </row>
    <row r="76" spans="1:11" ht="30" customHeight="1">
      <c r="A76" s="49" t="s">
        <v>21</v>
      </c>
      <c r="B76" s="68" t="s">
        <v>71</v>
      </c>
      <c r="C76" s="49" t="s">
        <v>14</v>
      </c>
      <c r="D76" s="49">
        <v>2</v>
      </c>
      <c r="E76" s="69"/>
      <c r="F76" s="57"/>
      <c r="G76" s="55">
        <f t="shared" si="11"/>
        <v>0</v>
      </c>
      <c r="H76" s="56">
        <f t="shared" si="12"/>
        <v>0</v>
      </c>
      <c r="I76" s="56">
        <f t="shared" si="13"/>
        <v>0</v>
      </c>
      <c r="J76" s="57"/>
    </row>
    <row r="77" spans="1:11" ht="30" customHeight="1">
      <c r="H77" s="72">
        <f>SUM(H73:H76)</f>
        <v>0</v>
      </c>
      <c r="I77" s="72">
        <f>SUM(I73:I76)</f>
        <v>0</v>
      </c>
    </row>
    <row r="79" spans="1:11" ht="15" customHeight="1">
      <c r="A79" s="66"/>
      <c r="B79" s="12" t="s">
        <v>22</v>
      </c>
      <c r="C79" s="31"/>
      <c r="D79" s="66"/>
      <c r="E79" s="14"/>
      <c r="F79" s="15"/>
      <c r="G79" s="18"/>
      <c r="H79" s="16"/>
      <c r="I79" s="16"/>
      <c r="J79" s="66"/>
      <c r="K79" s="66"/>
    </row>
    <row r="80" spans="1:11" ht="15" customHeight="1">
      <c r="A80" s="4" t="s">
        <v>4</v>
      </c>
      <c r="B80" s="79" t="s">
        <v>23</v>
      </c>
      <c r="C80" s="79"/>
      <c r="D80" s="79"/>
      <c r="E80" s="79"/>
      <c r="F80" s="79"/>
      <c r="G80" s="79"/>
      <c r="H80" s="79"/>
      <c r="I80" s="79"/>
      <c r="J80" s="79"/>
      <c r="K80" s="32"/>
    </row>
    <row r="81" spans="1:11" ht="99.95" customHeight="1">
      <c r="A81" s="4" t="s">
        <v>5</v>
      </c>
      <c r="B81" s="80" t="s">
        <v>73</v>
      </c>
      <c r="C81" s="80"/>
      <c r="D81" s="80"/>
      <c r="E81" s="80"/>
      <c r="F81" s="80"/>
      <c r="G81" s="80"/>
      <c r="H81" s="80"/>
      <c r="I81" s="80"/>
      <c r="J81" s="80"/>
      <c r="K81" s="33"/>
    </row>
    <row r="109" spans="1:10" ht="12" customHeight="1">
      <c r="B109" s="20" t="s">
        <v>37</v>
      </c>
      <c r="C109" s="13"/>
      <c r="E109" s="14"/>
      <c r="F109" s="15"/>
      <c r="G109" s="18"/>
      <c r="H109" s="16"/>
      <c r="I109" s="16"/>
    </row>
    <row r="110" spans="1:10" s="4" customFormat="1" ht="50.1" customHeight="1">
      <c r="A110" s="5" t="s">
        <v>13</v>
      </c>
      <c r="B110" s="5" t="s">
        <v>0</v>
      </c>
      <c r="C110" s="2" t="s">
        <v>1</v>
      </c>
      <c r="D110" s="2" t="s">
        <v>35</v>
      </c>
      <c r="E110" s="23" t="s">
        <v>2</v>
      </c>
      <c r="F110" s="23" t="s">
        <v>3</v>
      </c>
      <c r="G110" s="17" t="s">
        <v>15</v>
      </c>
      <c r="H110" s="5" t="s">
        <v>11</v>
      </c>
      <c r="I110" s="5" t="s">
        <v>12</v>
      </c>
      <c r="J110" s="26" t="s">
        <v>16</v>
      </c>
    </row>
    <row r="111" spans="1:10" ht="20.100000000000001" customHeight="1">
      <c r="A111" s="5" t="s">
        <v>4</v>
      </c>
      <c r="B111" s="5" t="s">
        <v>5</v>
      </c>
      <c r="C111" s="5" t="s">
        <v>6</v>
      </c>
      <c r="D111" s="5" t="s">
        <v>21</v>
      </c>
      <c r="E111" s="24" t="s">
        <v>17</v>
      </c>
      <c r="F111" s="24" t="s">
        <v>18</v>
      </c>
      <c r="G111" s="5" t="s">
        <v>7</v>
      </c>
      <c r="H111" s="5" t="s">
        <v>8</v>
      </c>
      <c r="I111" s="5" t="s">
        <v>9</v>
      </c>
      <c r="J111" s="24" t="s">
        <v>10</v>
      </c>
    </row>
    <row r="112" spans="1:10" ht="48.75" customHeight="1">
      <c r="A112" s="49" t="s">
        <v>4</v>
      </c>
      <c r="B112" s="61" t="s">
        <v>80</v>
      </c>
      <c r="C112" s="49" t="s">
        <v>14</v>
      </c>
      <c r="D112" s="73">
        <v>5</v>
      </c>
      <c r="E112" s="69"/>
      <c r="F112" s="57"/>
      <c r="G112" s="55">
        <f t="shared" ref="G112" si="14">ROUND(E112*1.08,2)</f>
        <v>0</v>
      </c>
      <c r="H112" s="56">
        <f t="shared" ref="H112" si="15">E112*D112</f>
        <v>0</v>
      </c>
      <c r="I112" s="56">
        <f t="shared" ref="I112" si="16">G112*D112</f>
        <v>0</v>
      </c>
      <c r="J112" s="57"/>
    </row>
    <row r="113" spans="1:10" ht="51" customHeight="1">
      <c r="A113" s="49" t="s">
        <v>5</v>
      </c>
      <c r="B113" s="61" t="s">
        <v>81</v>
      </c>
      <c r="C113" s="49" t="s">
        <v>14</v>
      </c>
      <c r="D113" s="49">
        <v>1</v>
      </c>
      <c r="E113" s="69"/>
      <c r="F113" s="57"/>
      <c r="G113" s="55">
        <f t="shared" ref="G113:G158" si="17">ROUND(E113*1.08,2)</f>
        <v>0</v>
      </c>
      <c r="H113" s="56">
        <f t="shared" ref="H113:H158" si="18">E113*D113</f>
        <v>0</v>
      </c>
      <c r="I113" s="56">
        <f t="shared" ref="I113:I158" si="19">G113*D113</f>
        <v>0</v>
      </c>
      <c r="J113" s="57"/>
    </row>
    <row r="114" spans="1:10" ht="81.75" customHeight="1">
      <c r="A114" s="49" t="s">
        <v>6</v>
      </c>
      <c r="B114" s="61" t="s">
        <v>82</v>
      </c>
      <c r="C114" s="49" t="s">
        <v>14</v>
      </c>
      <c r="D114" s="49">
        <v>12</v>
      </c>
      <c r="E114" s="69"/>
      <c r="F114" s="57"/>
      <c r="G114" s="55">
        <f t="shared" si="17"/>
        <v>0</v>
      </c>
      <c r="H114" s="56">
        <f t="shared" si="18"/>
        <v>0</v>
      </c>
      <c r="I114" s="56">
        <f t="shared" si="19"/>
        <v>0</v>
      </c>
      <c r="J114" s="57"/>
    </row>
    <row r="115" spans="1:10" ht="33" customHeight="1">
      <c r="A115" s="49" t="s">
        <v>21</v>
      </c>
      <c r="B115" s="61" t="s">
        <v>83</v>
      </c>
      <c r="C115" s="49" t="s">
        <v>14</v>
      </c>
      <c r="D115" s="49">
        <v>1</v>
      </c>
      <c r="E115" s="69"/>
      <c r="F115" s="57"/>
      <c r="G115" s="55">
        <f t="shared" si="17"/>
        <v>0</v>
      </c>
      <c r="H115" s="56">
        <f t="shared" si="18"/>
        <v>0</v>
      </c>
      <c r="I115" s="56">
        <f t="shared" si="19"/>
        <v>0</v>
      </c>
      <c r="J115" s="57"/>
    </row>
    <row r="116" spans="1:10" ht="79.5" customHeight="1">
      <c r="A116" s="49" t="s">
        <v>17</v>
      </c>
      <c r="B116" s="61" t="s">
        <v>84</v>
      </c>
      <c r="C116" s="49" t="s">
        <v>14</v>
      </c>
      <c r="D116" s="49">
        <v>5</v>
      </c>
      <c r="E116" s="69"/>
      <c r="F116" s="57"/>
      <c r="G116" s="55">
        <f t="shared" si="17"/>
        <v>0</v>
      </c>
      <c r="H116" s="56">
        <f t="shared" si="18"/>
        <v>0</v>
      </c>
      <c r="I116" s="56">
        <f t="shared" si="19"/>
        <v>0</v>
      </c>
      <c r="J116" s="57"/>
    </row>
    <row r="117" spans="1:10" ht="63" customHeight="1">
      <c r="A117" s="49" t="s">
        <v>18</v>
      </c>
      <c r="B117" s="61" t="s">
        <v>85</v>
      </c>
      <c r="C117" s="49" t="s">
        <v>14</v>
      </c>
      <c r="D117" s="49">
        <v>5</v>
      </c>
      <c r="E117" s="69"/>
      <c r="F117" s="57"/>
      <c r="G117" s="55">
        <f t="shared" si="17"/>
        <v>0</v>
      </c>
      <c r="H117" s="56">
        <f t="shared" si="18"/>
        <v>0</v>
      </c>
      <c r="I117" s="56">
        <f t="shared" si="19"/>
        <v>0</v>
      </c>
      <c r="J117" s="57"/>
    </row>
    <row r="118" spans="1:10" ht="45" customHeight="1">
      <c r="A118" s="49" t="s">
        <v>7</v>
      </c>
      <c r="B118" s="61" t="s">
        <v>86</v>
      </c>
      <c r="C118" s="49" t="s">
        <v>14</v>
      </c>
      <c r="D118" s="49">
        <v>1</v>
      </c>
      <c r="E118" s="69"/>
      <c r="F118" s="57"/>
      <c r="G118" s="55">
        <f t="shared" si="17"/>
        <v>0</v>
      </c>
      <c r="H118" s="56">
        <f t="shared" si="18"/>
        <v>0</v>
      </c>
      <c r="I118" s="56">
        <f t="shared" si="19"/>
        <v>0</v>
      </c>
      <c r="J118" s="57"/>
    </row>
    <row r="119" spans="1:10" ht="30.75" customHeight="1">
      <c r="A119" s="49" t="s">
        <v>8</v>
      </c>
      <c r="B119" s="61" t="s">
        <v>87</v>
      </c>
      <c r="C119" s="49" t="s">
        <v>14</v>
      </c>
      <c r="D119" s="49">
        <v>1</v>
      </c>
      <c r="E119" s="69"/>
      <c r="F119" s="57"/>
      <c r="G119" s="55">
        <f t="shared" si="17"/>
        <v>0</v>
      </c>
      <c r="H119" s="56">
        <f t="shared" si="18"/>
        <v>0</v>
      </c>
      <c r="I119" s="56">
        <f t="shared" si="19"/>
        <v>0</v>
      </c>
      <c r="J119" s="57"/>
    </row>
    <row r="120" spans="1:10" ht="90" customHeight="1">
      <c r="A120" s="49" t="s">
        <v>9</v>
      </c>
      <c r="B120" s="61" t="s">
        <v>88</v>
      </c>
      <c r="C120" s="49" t="s">
        <v>14</v>
      </c>
      <c r="D120" s="49">
        <v>1</v>
      </c>
      <c r="E120" s="69"/>
      <c r="F120" s="57"/>
      <c r="G120" s="55">
        <f t="shared" si="17"/>
        <v>0</v>
      </c>
      <c r="H120" s="56">
        <f t="shared" si="18"/>
        <v>0</v>
      </c>
      <c r="I120" s="56">
        <f t="shared" si="19"/>
        <v>0</v>
      </c>
      <c r="J120" s="57"/>
    </row>
    <row r="121" spans="1:10" ht="90" customHeight="1">
      <c r="A121" s="49" t="s">
        <v>10</v>
      </c>
      <c r="B121" s="61" t="s">
        <v>95</v>
      </c>
      <c r="C121" s="49" t="s">
        <v>14</v>
      </c>
      <c r="D121" s="49">
        <v>1</v>
      </c>
      <c r="E121" s="69"/>
      <c r="F121" s="57"/>
      <c r="G121" s="55">
        <f t="shared" si="17"/>
        <v>0</v>
      </c>
      <c r="H121" s="56">
        <f t="shared" si="18"/>
        <v>0</v>
      </c>
      <c r="I121" s="56">
        <f t="shared" si="19"/>
        <v>0</v>
      </c>
      <c r="J121" s="57"/>
    </row>
    <row r="122" spans="1:10" ht="72">
      <c r="A122" s="49" t="s">
        <v>74</v>
      </c>
      <c r="B122" s="61" t="s">
        <v>96</v>
      </c>
      <c r="C122" s="49" t="s">
        <v>14</v>
      </c>
      <c r="D122" s="49">
        <v>1</v>
      </c>
      <c r="E122" s="69"/>
      <c r="F122" s="57"/>
      <c r="G122" s="55">
        <f t="shared" si="17"/>
        <v>0</v>
      </c>
      <c r="H122" s="56">
        <f t="shared" si="18"/>
        <v>0</v>
      </c>
      <c r="I122" s="56">
        <f t="shared" si="19"/>
        <v>0</v>
      </c>
      <c r="J122" s="57"/>
    </row>
    <row r="123" spans="1:10" ht="70.5" customHeight="1">
      <c r="A123" s="49" t="s">
        <v>75</v>
      </c>
      <c r="B123" s="61" t="s">
        <v>97</v>
      </c>
      <c r="C123" s="49" t="s">
        <v>14</v>
      </c>
      <c r="D123" s="49">
        <v>6</v>
      </c>
      <c r="E123" s="69"/>
      <c r="F123" s="57"/>
      <c r="G123" s="55">
        <f t="shared" si="17"/>
        <v>0</v>
      </c>
      <c r="H123" s="56">
        <f t="shared" si="18"/>
        <v>0</v>
      </c>
      <c r="I123" s="56">
        <f t="shared" si="19"/>
        <v>0</v>
      </c>
      <c r="J123" s="57"/>
    </row>
    <row r="124" spans="1:10" ht="72.75" customHeight="1">
      <c r="A124" s="49" t="s">
        <v>76</v>
      </c>
      <c r="B124" s="61" t="s">
        <v>98</v>
      </c>
      <c r="C124" s="49" t="s">
        <v>14</v>
      </c>
      <c r="D124" s="49">
        <v>6</v>
      </c>
      <c r="E124" s="69"/>
      <c r="F124" s="57"/>
      <c r="G124" s="55">
        <f t="shared" si="17"/>
        <v>0</v>
      </c>
      <c r="H124" s="56">
        <f t="shared" si="18"/>
        <v>0</v>
      </c>
      <c r="I124" s="56">
        <f t="shared" si="19"/>
        <v>0</v>
      </c>
      <c r="J124" s="57"/>
    </row>
    <row r="125" spans="1:10" ht="36">
      <c r="A125" s="49" t="s">
        <v>77</v>
      </c>
      <c r="B125" s="61" t="s">
        <v>99</v>
      </c>
      <c r="C125" s="49" t="s">
        <v>14</v>
      </c>
      <c r="D125" s="49">
        <v>1</v>
      </c>
      <c r="E125" s="69"/>
      <c r="F125" s="57"/>
      <c r="G125" s="55">
        <f t="shared" si="17"/>
        <v>0</v>
      </c>
      <c r="H125" s="56">
        <f t="shared" si="18"/>
        <v>0</v>
      </c>
      <c r="I125" s="56">
        <f t="shared" si="19"/>
        <v>0</v>
      </c>
      <c r="J125" s="57"/>
    </row>
    <row r="126" spans="1:10" ht="59.25" customHeight="1">
      <c r="A126" s="49" t="s">
        <v>78</v>
      </c>
      <c r="B126" s="61" t="s">
        <v>100</v>
      </c>
      <c r="C126" s="49" t="s">
        <v>14</v>
      </c>
      <c r="D126" s="49">
        <v>1</v>
      </c>
      <c r="E126" s="69"/>
      <c r="F126" s="57"/>
      <c r="G126" s="55">
        <f t="shared" si="17"/>
        <v>0</v>
      </c>
      <c r="H126" s="56">
        <f t="shared" si="18"/>
        <v>0</v>
      </c>
      <c r="I126" s="56">
        <f t="shared" si="19"/>
        <v>0</v>
      </c>
      <c r="J126" s="57"/>
    </row>
    <row r="127" spans="1:10" ht="54.75" customHeight="1">
      <c r="A127" s="49" t="s">
        <v>79</v>
      </c>
      <c r="B127" s="61" t="s">
        <v>101</v>
      </c>
      <c r="C127" s="49" t="s">
        <v>14</v>
      </c>
      <c r="D127" s="49">
        <v>1</v>
      </c>
      <c r="E127" s="69"/>
      <c r="F127" s="57"/>
      <c r="G127" s="55">
        <f t="shared" si="17"/>
        <v>0</v>
      </c>
      <c r="H127" s="56">
        <f t="shared" si="18"/>
        <v>0</v>
      </c>
      <c r="I127" s="56">
        <f t="shared" si="19"/>
        <v>0</v>
      </c>
      <c r="J127" s="57"/>
    </row>
    <row r="128" spans="1:10" ht="96">
      <c r="A128" s="49" t="s">
        <v>89</v>
      </c>
      <c r="B128" s="61" t="s">
        <v>129</v>
      </c>
      <c r="C128" s="49" t="s">
        <v>14</v>
      </c>
      <c r="D128" s="49">
        <v>1</v>
      </c>
      <c r="E128" s="69"/>
      <c r="F128" s="57"/>
      <c r="G128" s="55">
        <f t="shared" si="17"/>
        <v>0</v>
      </c>
      <c r="H128" s="56">
        <f t="shared" si="18"/>
        <v>0</v>
      </c>
      <c r="I128" s="56">
        <f t="shared" si="19"/>
        <v>0</v>
      </c>
      <c r="J128" s="57"/>
    </row>
    <row r="129" spans="1:10" ht="204">
      <c r="A129" s="49" t="s">
        <v>90</v>
      </c>
      <c r="B129" s="61" t="s">
        <v>127</v>
      </c>
      <c r="C129" s="49" t="s">
        <v>14</v>
      </c>
      <c r="D129" s="49">
        <v>10</v>
      </c>
      <c r="E129" s="69"/>
      <c r="F129" s="57"/>
      <c r="G129" s="55">
        <f t="shared" si="17"/>
        <v>0</v>
      </c>
      <c r="H129" s="56">
        <f t="shared" si="18"/>
        <v>0</v>
      </c>
      <c r="I129" s="56">
        <f t="shared" si="19"/>
        <v>0</v>
      </c>
      <c r="J129" s="57"/>
    </row>
    <row r="130" spans="1:10" ht="204">
      <c r="A130" s="49" t="s">
        <v>91</v>
      </c>
      <c r="B130" s="61" t="s">
        <v>128</v>
      </c>
      <c r="C130" s="49" t="s">
        <v>14</v>
      </c>
      <c r="D130" s="49">
        <v>40</v>
      </c>
      <c r="E130" s="69"/>
      <c r="F130" s="57"/>
      <c r="G130" s="55">
        <f t="shared" si="17"/>
        <v>0</v>
      </c>
      <c r="H130" s="56">
        <f t="shared" si="18"/>
        <v>0</v>
      </c>
      <c r="I130" s="56">
        <f t="shared" si="19"/>
        <v>0</v>
      </c>
      <c r="J130" s="57"/>
    </row>
    <row r="131" spans="1:10" ht="205.5" customHeight="1">
      <c r="A131" s="49" t="s">
        <v>92</v>
      </c>
      <c r="B131" s="61" t="s">
        <v>130</v>
      </c>
      <c r="C131" s="49" t="s">
        <v>14</v>
      </c>
      <c r="D131" s="49">
        <v>1</v>
      </c>
      <c r="E131" s="69"/>
      <c r="F131" s="57"/>
      <c r="G131" s="55">
        <f t="shared" si="17"/>
        <v>0</v>
      </c>
      <c r="H131" s="56">
        <f t="shared" si="18"/>
        <v>0</v>
      </c>
      <c r="I131" s="56">
        <f t="shared" si="19"/>
        <v>0</v>
      </c>
      <c r="J131" s="57"/>
    </row>
    <row r="132" spans="1:10" ht="270" customHeight="1">
      <c r="A132" s="49" t="s">
        <v>93</v>
      </c>
      <c r="B132" s="61" t="s">
        <v>131</v>
      </c>
      <c r="C132" s="49" t="s">
        <v>14</v>
      </c>
      <c r="D132" s="49">
        <v>10</v>
      </c>
      <c r="E132" s="69"/>
      <c r="F132" s="57"/>
      <c r="G132" s="55">
        <f t="shared" si="17"/>
        <v>0</v>
      </c>
      <c r="H132" s="56">
        <f t="shared" si="18"/>
        <v>0</v>
      </c>
      <c r="I132" s="56">
        <f t="shared" si="19"/>
        <v>0</v>
      </c>
      <c r="J132" s="57"/>
    </row>
    <row r="133" spans="1:10" ht="270" customHeight="1">
      <c r="A133" s="49" t="s">
        <v>94</v>
      </c>
      <c r="B133" s="74" t="s">
        <v>132</v>
      </c>
      <c r="C133" s="49" t="s">
        <v>14</v>
      </c>
      <c r="D133" s="49">
        <v>1</v>
      </c>
      <c r="E133" s="69"/>
      <c r="F133" s="57"/>
      <c r="G133" s="55">
        <f t="shared" si="17"/>
        <v>0</v>
      </c>
      <c r="H133" s="56">
        <f t="shared" si="18"/>
        <v>0</v>
      </c>
      <c r="I133" s="56">
        <f t="shared" si="19"/>
        <v>0</v>
      </c>
      <c r="J133" s="57"/>
    </row>
    <row r="134" spans="1:10" ht="228">
      <c r="A134" s="49" t="s">
        <v>102</v>
      </c>
      <c r="B134" s="61" t="s">
        <v>133</v>
      </c>
      <c r="C134" s="49" t="s">
        <v>14</v>
      </c>
      <c r="D134" s="49">
        <v>10</v>
      </c>
      <c r="E134" s="69"/>
      <c r="F134" s="57"/>
      <c r="G134" s="55">
        <f t="shared" si="17"/>
        <v>0</v>
      </c>
      <c r="H134" s="56">
        <f t="shared" si="18"/>
        <v>0</v>
      </c>
      <c r="I134" s="56">
        <f t="shared" si="19"/>
        <v>0</v>
      </c>
      <c r="J134" s="57"/>
    </row>
    <row r="135" spans="1:10" ht="240" customHeight="1">
      <c r="A135" s="49" t="s">
        <v>103</v>
      </c>
      <c r="B135" s="61" t="s">
        <v>134</v>
      </c>
      <c r="C135" s="49" t="s">
        <v>14</v>
      </c>
      <c r="D135" s="49">
        <v>5</v>
      </c>
      <c r="E135" s="69"/>
      <c r="F135" s="57"/>
      <c r="G135" s="55">
        <f t="shared" si="17"/>
        <v>0</v>
      </c>
      <c r="H135" s="56">
        <f t="shared" si="18"/>
        <v>0</v>
      </c>
      <c r="I135" s="56">
        <f t="shared" si="19"/>
        <v>0</v>
      </c>
      <c r="J135" s="57"/>
    </row>
    <row r="136" spans="1:10" ht="192">
      <c r="A136" s="49" t="s">
        <v>104</v>
      </c>
      <c r="B136" s="75" t="s">
        <v>135</v>
      </c>
      <c r="C136" s="49" t="s">
        <v>14</v>
      </c>
      <c r="D136" s="49">
        <v>5</v>
      </c>
      <c r="E136" s="69"/>
      <c r="F136" s="57"/>
      <c r="G136" s="55">
        <f t="shared" si="17"/>
        <v>0</v>
      </c>
      <c r="H136" s="56">
        <f t="shared" si="18"/>
        <v>0</v>
      </c>
      <c r="I136" s="56">
        <f t="shared" si="19"/>
        <v>0</v>
      </c>
      <c r="J136" s="57"/>
    </row>
    <row r="137" spans="1:10" ht="84">
      <c r="A137" s="49" t="s">
        <v>105</v>
      </c>
      <c r="B137" s="76" t="s">
        <v>136</v>
      </c>
      <c r="C137" s="49" t="s">
        <v>14</v>
      </c>
      <c r="D137" s="49">
        <v>5</v>
      </c>
      <c r="E137" s="69"/>
      <c r="F137" s="57"/>
      <c r="G137" s="55">
        <f t="shared" si="17"/>
        <v>0</v>
      </c>
      <c r="H137" s="56">
        <f t="shared" si="18"/>
        <v>0</v>
      </c>
      <c r="I137" s="56">
        <f t="shared" si="19"/>
        <v>0</v>
      </c>
      <c r="J137" s="57"/>
    </row>
    <row r="138" spans="1:10" ht="96">
      <c r="A138" s="49" t="s">
        <v>106</v>
      </c>
      <c r="B138" s="76" t="s">
        <v>137</v>
      </c>
      <c r="C138" s="44" t="s">
        <v>14</v>
      </c>
      <c r="D138" s="44">
        <v>5</v>
      </c>
      <c r="E138" s="77"/>
      <c r="F138" s="57"/>
      <c r="G138" s="55">
        <f t="shared" si="17"/>
        <v>0</v>
      </c>
      <c r="H138" s="56">
        <f t="shared" si="18"/>
        <v>0</v>
      </c>
      <c r="I138" s="56">
        <f t="shared" si="19"/>
        <v>0</v>
      </c>
      <c r="J138" s="57"/>
    </row>
    <row r="139" spans="1:10" ht="36">
      <c r="A139" s="49" t="s">
        <v>107</v>
      </c>
      <c r="B139" s="76" t="s">
        <v>138</v>
      </c>
      <c r="C139" s="49" t="s">
        <v>14</v>
      </c>
      <c r="D139" s="49">
        <v>1</v>
      </c>
      <c r="E139" s="69"/>
      <c r="F139" s="57"/>
      <c r="G139" s="55">
        <f t="shared" si="17"/>
        <v>0</v>
      </c>
      <c r="H139" s="56">
        <f t="shared" si="18"/>
        <v>0</v>
      </c>
      <c r="I139" s="56">
        <f t="shared" si="19"/>
        <v>0</v>
      </c>
      <c r="J139" s="57"/>
    </row>
    <row r="140" spans="1:10" ht="156">
      <c r="A140" s="49" t="s">
        <v>108</v>
      </c>
      <c r="B140" s="76" t="s">
        <v>139</v>
      </c>
      <c r="C140" s="49" t="s">
        <v>14</v>
      </c>
      <c r="D140" s="49">
        <v>5</v>
      </c>
      <c r="E140" s="69"/>
      <c r="F140" s="57"/>
      <c r="G140" s="55">
        <f t="shared" si="17"/>
        <v>0</v>
      </c>
      <c r="H140" s="56">
        <f t="shared" si="18"/>
        <v>0</v>
      </c>
      <c r="I140" s="56">
        <f t="shared" si="19"/>
        <v>0</v>
      </c>
      <c r="J140" s="57"/>
    </row>
    <row r="141" spans="1:10" ht="108">
      <c r="A141" s="49" t="s">
        <v>109</v>
      </c>
      <c r="B141" s="76" t="s">
        <v>140</v>
      </c>
      <c r="C141" s="49" t="s">
        <v>14</v>
      </c>
      <c r="D141" s="49">
        <v>50</v>
      </c>
      <c r="E141" s="69"/>
      <c r="F141" s="57"/>
      <c r="G141" s="55">
        <f t="shared" si="17"/>
        <v>0</v>
      </c>
      <c r="H141" s="56">
        <f t="shared" si="18"/>
        <v>0</v>
      </c>
      <c r="I141" s="56">
        <f t="shared" si="19"/>
        <v>0</v>
      </c>
      <c r="J141" s="57"/>
    </row>
    <row r="142" spans="1:10" ht="83.25" customHeight="1">
      <c r="A142" s="49" t="s">
        <v>110</v>
      </c>
      <c r="B142" s="76" t="s">
        <v>141</v>
      </c>
      <c r="C142" s="49" t="s">
        <v>14</v>
      </c>
      <c r="D142" s="49">
        <v>10</v>
      </c>
      <c r="E142" s="69"/>
      <c r="F142" s="57"/>
      <c r="G142" s="55">
        <f t="shared" si="17"/>
        <v>0</v>
      </c>
      <c r="H142" s="56">
        <f t="shared" si="18"/>
        <v>0</v>
      </c>
      <c r="I142" s="56">
        <f t="shared" si="19"/>
        <v>0</v>
      </c>
      <c r="J142" s="57"/>
    </row>
    <row r="143" spans="1:10" ht="47.25" customHeight="1">
      <c r="A143" s="49" t="s">
        <v>111</v>
      </c>
      <c r="B143" s="76" t="s">
        <v>158</v>
      </c>
      <c r="C143" s="49" t="s">
        <v>14</v>
      </c>
      <c r="D143" s="49">
        <v>10</v>
      </c>
      <c r="E143" s="69"/>
      <c r="F143" s="57"/>
      <c r="G143" s="55">
        <f t="shared" si="17"/>
        <v>0</v>
      </c>
      <c r="H143" s="56">
        <f t="shared" si="18"/>
        <v>0</v>
      </c>
      <c r="I143" s="56">
        <f t="shared" si="19"/>
        <v>0</v>
      </c>
      <c r="J143" s="57"/>
    </row>
    <row r="144" spans="1:10" ht="72">
      <c r="A144" s="49" t="s">
        <v>112</v>
      </c>
      <c r="B144" s="76" t="s">
        <v>142</v>
      </c>
      <c r="C144" s="49" t="s">
        <v>14</v>
      </c>
      <c r="D144" s="49">
        <v>19</v>
      </c>
      <c r="E144" s="69"/>
      <c r="F144" s="57"/>
      <c r="G144" s="55">
        <f t="shared" si="17"/>
        <v>0</v>
      </c>
      <c r="H144" s="56">
        <f t="shared" si="18"/>
        <v>0</v>
      </c>
      <c r="I144" s="56">
        <f t="shared" si="19"/>
        <v>0</v>
      </c>
      <c r="J144" s="57"/>
    </row>
    <row r="145" spans="1:10" ht="156">
      <c r="A145" s="49" t="s">
        <v>113</v>
      </c>
      <c r="B145" s="76" t="s">
        <v>143</v>
      </c>
      <c r="C145" s="49" t="s">
        <v>14</v>
      </c>
      <c r="D145" s="49">
        <v>2</v>
      </c>
      <c r="E145" s="69"/>
      <c r="F145" s="57"/>
      <c r="G145" s="55">
        <f t="shared" si="17"/>
        <v>0</v>
      </c>
      <c r="H145" s="56">
        <f t="shared" si="18"/>
        <v>0</v>
      </c>
      <c r="I145" s="56">
        <f t="shared" si="19"/>
        <v>0</v>
      </c>
      <c r="J145" s="57"/>
    </row>
    <row r="146" spans="1:10" ht="96">
      <c r="A146" s="49" t="s">
        <v>114</v>
      </c>
      <c r="B146" s="76" t="s">
        <v>144</v>
      </c>
      <c r="C146" s="49" t="s">
        <v>14</v>
      </c>
      <c r="D146" s="49">
        <v>2</v>
      </c>
      <c r="E146" s="69"/>
      <c r="F146" s="57"/>
      <c r="G146" s="55">
        <f t="shared" si="17"/>
        <v>0</v>
      </c>
      <c r="H146" s="56">
        <f t="shared" si="18"/>
        <v>0</v>
      </c>
      <c r="I146" s="56">
        <f t="shared" si="19"/>
        <v>0</v>
      </c>
      <c r="J146" s="57"/>
    </row>
    <row r="147" spans="1:10" ht="96">
      <c r="A147" s="49" t="s">
        <v>115</v>
      </c>
      <c r="B147" s="76" t="s">
        <v>145</v>
      </c>
      <c r="C147" s="49" t="s">
        <v>14</v>
      </c>
      <c r="D147" s="49">
        <v>1</v>
      </c>
      <c r="E147" s="69"/>
      <c r="F147" s="57"/>
      <c r="G147" s="55">
        <f t="shared" si="17"/>
        <v>0</v>
      </c>
      <c r="H147" s="56">
        <f t="shared" si="18"/>
        <v>0</v>
      </c>
      <c r="I147" s="56">
        <f t="shared" si="19"/>
        <v>0</v>
      </c>
      <c r="J147" s="57"/>
    </row>
    <row r="148" spans="1:10" ht="92.25" customHeight="1">
      <c r="A148" s="49" t="s">
        <v>116</v>
      </c>
      <c r="B148" s="76" t="s">
        <v>146</v>
      </c>
      <c r="C148" s="49" t="s">
        <v>14</v>
      </c>
      <c r="D148" s="49">
        <v>1</v>
      </c>
      <c r="E148" s="69"/>
      <c r="F148" s="57"/>
      <c r="G148" s="55">
        <f t="shared" si="17"/>
        <v>0</v>
      </c>
      <c r="H148" s="56">
        <f t="shared" si="18"/>
        <v>0</v>
      </c>
      <c r="I148" s="56">
        <f t="shared" si="19"/>
        <v>0</v>
      </c>
      <c r="J148" s="57"/>
    </row>
    <row r="149" spans="1:10" ht="31.5" customHeight="1">
      <c r="A149" s="49" t="s">
        <v>117</v>
      </c>
      <c r="B149" s="76" t="s">
        <v>147</v>
      </c>
      <c r="C149" s="49" t="s">
        <v>14</v>
      </c>
      <c r="D149" s="49">
        <v>12</v>
      </c>
      <c r="E149" s="69"/>
      <c r="F149" s="57"/>
      <c r="G149" s="55">
        <f t="shared" si="17"/>
        <v>0</v>
      </c>
      <c r="H149" s="56">
        <f t="shared" si="18"/>
        <v>0</v>
      </c>
      <c r="I149" s="56">
        <f t="shared" si="19"/>
        <v>0</v>
      </c>
      <c r="J149" s="57"/>
    </row>
    <row r="150" spans="1:10" ht="69.75" customHeight="1">
      <c r="A150" s="49" t="s">
        <v>118</v>
      </c>
      <c r="B150" s="76" t="s">
        <v>148</v>
      </c>
      <c r="C150" s="49" t="s">
        <v>14</v>
      </c>
      <c r="D150" s="49">
        <v>12</v>
      </c>
      <c r="E150" s="69"/>
      <c r="F150" s="57"/>
      <c r="G150" s="55">
        <f t="shared" si="17"/>
        <v>0</v>
      </c>
      <c r="H150" s="56">
        <f t="shared" si="18"/>
        <v>0</v>
      </c>
      <c r="I150" s="56">
        <f t="shared" si="19"/>
        <v>0</v>
      </c>
      <c r="J150" s="57"/>
    </row>
    <row r="151" spans="1:10" ht="36" customHeight="1">
      <c r="A151" s="49" t="s">
        <v>119</v>
      </c>
      <c r="B151" s="76" t="s">
        <v>149</v>
      </c>
      <c r="C151" s="49" t="s">
        <v>14</v>
      </c>
      <c r="D151" s="49">
        <v>5</v>
      </c>
      <c r="E151" s="69"/>
      <c r="F151" s="57"/>
      <c r="G151" s="55">
        <f t="shared" si="17"/>
        <v>0</v>
      </c>
      <c r="H151" s="56">
        <f t="shared" si="18"/>
        <v>0</v>
      </c>
      <c r="I151" s="56">
        <f t="shared" si="19"/>
        <v>0</v>
      </c>
      <c r="J151" s="57"/>
    </row>
    <row r="152" spans="1:10" ht="54" customHeight="1">
      <c r="A152" s="49" t="s">
        <v>120</v>
      </c>
      <c r="B152" s="76" t="s">
        <v>150</v>
      </c>
      <c r="C152" s="49" t="s">
        <v>14</v>
      </c>
      <c r="D152" s="49">
        <v>10</v>
      </c>
      <c r="E152" s="69"/>
      <c r="F152" s="57"/>
      <c r="G152" s="55">
        <f t="shared" si="17"/>
        <v>0</v>
      </c>
      <c r="H152" s="56">
        <f t="shared" si="18"/>
        <v>0</v>
      </c>
      <c r="I152" s="56">
        <f t="shared" si="19"/>
        <v>0</v>
      </c>
      <c r="J152" s="57"/>
    </row>
    <row r="153" spans="1:10" ht="30.75" customHeight="1">
      <c r="A153" s="49" t="s">
        <v>121</v>
      </c>
      <c r="B153" s="76" t="s">
        <v>151</v>
      </c>
      <c r="C153" s="49" t="s">
        <v>14</v>
      </c>
      <c r="D153" s="49">
        <v>20</v>
      </c>
      <c r="E153" s="69"/>
      <c r="F153" s="57"/>
      <c r="G153" s="55">
        <f t="shared" si="17"/>
        <v>0</v>
      </c>
      <c r="H153" s="56">
        <f t="shared" si="18"/>
        <v>0</v>
      </c>
      <c r="I153" s="56">
        <f t="shared" si="19"/>
        <v>0</v>
      </c>
      <c r="J153" s="57"/>
    </row>
    <row r="154" spans="1:10" ht="108">
      <c r="A154" s="49" t="s">
        <v>122</v>
      </c>
      <c r="B154" s="74" t="s">
        <v>152</v>
      </c>
      <c r="C154" s="49" t="s">
        <v>14</v>
      </c>
      <c r="D154" s="49">
        <v>20</v>
      </c>
      <c r="E154" s="69"/>
      <c r="F154" s="57"/>
      <c r="G154" s="55">
        <f t="shared" si="17"/>
        <v>0</v>
      </c>
      <c r="H154" s="56">
        <f t="shared" si="18"/>
        <v>0</v>
      </c>
      <c r="I154" s="56">
        <f t="shared" si="19"/>
        <v>0</v>
      </c>
      <c r="J154" s="57"/>
    </row>
    <row r="155" spans="1:10" ht="36">
      <c r="A155" s="49" t="s">
        <v>123</v>
      </c>
      <c r="B155" s="76" t="s">
        <v>153</v>
      </c>
      <c r="C155" s="49" t="s">
        <v>14</v>
      </c>
      <c r="D155" s="49">
        <v>10</v>
      </c>
      <c r="E155" s="69"/>
      <c r="F155" s="57"/>
      <c r="G155" s="55">
        <f t="shared" si="17"/>
        <v>0</v>
      </c>
      <c r="H155" s="56">
        <f t="shared" si="18"/>
        <v>0</v>
      </c>
      <c r="I155" s="56">
        <f t="shared" si="19"/>
        <v>0</v>
      </c>
      <c r="J155" s="57"/>
    </row>
    <row r="156" spans="1:10" ht="48">
      <c r="A156" s="49" t="s">
        <v>124</v>
      </c>
      <c r="B156" s="76" t="s">
        <v>154</v>
      </c>
      <c r="C156" s="49" t="s">
        <v>14</v>
      </c>
      <c r="D156" s="49">
        <v>20</v>
      </c>
      <c r="E156" s="69"/>
      <c r="F156" s="57"/>
      <c r="G156" s="55">
        <f t="shared" si="17"/>
        <v>0</v>
      </c>
      <c r="H156" s="56">
        <f t="shared" si="18"/>
        <v>0</v>
      </c>
      <c r="I156" s="56">
        <f t="shared" si="19"/>
        <v>0</v>
      </c>
      <c r="J156" s="57"/>
    </row>
    <row r="157" spans="1:10" ht="252">
      <c r="A157" s="49" t="s">
        <v>125</v>
      </c>
      <c r="B157" s="76" t="s">
        <v>155</v>
      </c>
      <c r="C157" s="49" t="s">
        <v>14</v>
      </c>
      <c r="D157" s="49">
        <v>10</v>
      </c>
      <c r="E157" s="69"/>
      <c r="F157" s="57"/>
      <c r="G157" s="55">
        <f t="shared" si="17"/>
        <v>0</v>
      </c>
      <c r="H157" s="56">
        <f t="shared" si="18"/>
        <v>0</v>
      </c>
      <c r="I157" s="56">
        <f t="shared" si="19"/>
        <v>0</v>
      </c>
      <c r="J157" s="57"/>
    </row>
    <row r="158" spans="1:10" ht="90" customHeight="1">
      <c r="A158" s="49" t="s">
        <v>126</v>
      </c>
      <c r="B158" s="76" t="s">
        <v>156</v>
      </c>
      <c r="C158" s="49" t="s">
        <v>14</v>
      </c>
      <c r="D158" s="49">
        <v>6</v>
      </c>
      <c r="E158" s="69"/>
      <c r="F158" s="57"/>
      <c r="G158" s="55">
        <f t="shared" si="17"/>
        <v>0</v>
      </c>
      <c r="H158" s="56">
        <f t="shared" si="18"/>
        <v>0</v>
      </c>
      <c r="I158" s="56">
        <f t="shared" si="19"/>
        <v>0</v>
      </c>
      <c r="J158" s="57"/>
    </row>
    <row r="159" spans="1:10" ht="30" customHeight="1">
      <c r="H159" s="78">
        <f>SUM(H112:H158)</f>
        <v>0</v>
      </c>
      <c r="I159" s="78">
        <f>SUM(I112:I158)</f>
        <v>0</v>
      </c>
    </row>
    <row r="163" spans="1:11" ht="15" customHeight="1">
      <c r="A163" s="66"/>
      <c r="B163" s="12" t="s">
        <v>22</v>
      </c>
      <c r="C163" s="31"/>
      <c r="D163" s="66"/>
      <c r="E163" s="14"/>
      <c r="F163" s="15"/>
      <c r="G163" s="18"/>
      <c r="H163" s="16"/>
      <c r="I163" s="16"/>
      <c r="J163" s="66"/>
      <c r="K163" s="66"/>
    </row>
    <row r="164" spans="1:11" ht="15" customHeight="1">
      <c r="A164" s="4" t="s">
        <v>4</v>
      </c>
      <c r="B164" s="79" t="s">
        <v>23</v>
      </c>
      <c r="C164" s="79"/>
      <c r="D164" s="79"/>
      <c r="E164" s="79"/>
      <c r="F164" s="79"/>
      <c r="G164" s="79"/>
      <c r="H164" s="79"/>
      <c r="I164" s="79"/>
      <c r="J164" s="79"/>
      <c r="K164" s="32"/>
    </row>
    <row r="165" spans="1:11" ht="119.25" customHeight="1">
      <c r="A165" s="4" t="s">
        <v>5</v>
      </c>
      <c r="B165" s="80" t="s">
        <v>157</v>
      </c>
      <c r="C165" s="80"/>
      <c r="D165" s="80"/>
      <c r="E165" s="80"/>
      <c r="F165" s="80"/>
      <c r="G165" s="80"/>
      <c r="H165" s="80"/>
      <c r="I165" s="80"/>
      <c r="J165" s="80"/>
      <c r="K165" s="33"/>
    </row>
    <row r="166" spans="1:11" ht="24" customHeight="1">
      <c r="A166" s="4" t="s">
        <v>159</v>
      </c>
      <c r="B166" s="81" t="s">
        <v>160</v>
      </c>
      <c r="C166" s="81"/>
      <c r="D166" s="81"/>
      <c r="E166" s="81"/>
      <c r="F166" s="81"/>
      <c r="G166" s="81"/>
      <c r="H166" s="81"/>
      <c r="I166" s="81"/>
      <c r="J166" s="81"/>
    </row>
  </sheetData>
  <sheetProtection selectLockedCells="1" selectUnlockedCells="1"/>
  <mergeCells count="9">
    <mergeCell ref="B166:J166"/>
    <mergeCell ref="B164:J164"/>
    <mergeCell ref="B165:J165"/>
    <mergeCell ref="B81:J81"/>
    <mergeCell ref="B60:J60"/>
    <mergeCell ref="B26:J26"/>
    <mergeCell ref="B27:J27"/>
    <mergeCell ref="B59:J59"/>
    <mergeCell ref="B80:J80"/>
  </mergeCells>
  <phoneticPr fontId="11" type="noConversion"/>
  <printOptions horizontalCentered="1"/>
  <pageMargins left="0.11811023622047245" right="0.11811023622047245" top="0.59055118110236227" bottom="0.55118110236220474" header="0.19685039370078741" footer="0.19685039370078741"/>
  <pageSetup paperSize="9" firstPageNumber="0" orientation="landscape" r:id="rId1"/>
  <headerFooter alignWithMargins="0">
    <oddHeader>&amp;L&amp;"-,Standardowy"&amp;9Szp.12/8/2026&amp;C&amp;"-,Standardowy"&amp;9Formularz asortymenowo-cenowy&amp;R&amp;"-,Standardowy"&amp;9Załącznik nr 2 do SWZ</oddHeader>
    <oddFooter>&amp;C&amp;"-,Standardowy"&amp;9Strona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zal_nr_2_fac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Piechnik</dc:creator>
  <cp:lastModifiedBy>Angelika Kunkel-Zielińska</cp:lastModifiedBy>
  <cp:lastPrinted>2026-02-11T09:10:04Z</cp:lastPrinted>
  <dcterms:created xsi:type="dcterms:W3CDTF">2019-11-07T09:25:26Z</dcterms:created>
  <dcterms:modified xsi:type="dcterms:W3CDTF">2026-02-13T08:43:18Z</dcterms:modified>
</cp:coreProperties>
</file>