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14865" yWindow="135" windowWidth="13875" windowHeight="12405" tabRatio="834" activeTab="13"/>
  </bookViews>
  <sheets>
    <sheet name="P1" sheetId="130" r:id="rId1"/>
    <sheet name="P2" sheetId="129" r:id="rId2"/>
    <sheet name="P3" sheetId="131" r:id="rId3"/>
    <sheet name="P4" sheetId="127" r:id="rId4"/>
    <sheet name="P5" sheetId="126" r:id="rId5"/>
    <sheet name="P6" sheetId="125" r:id="rId6"/>
    <sheet name="P7" sheetId="124" r:id="rId7"/>
    <sheet name="P8" sheetId="123" r:id="rId8"/>
    <sheet name="P9" sheetId="122" r:id="rId9"/>
    <sheet name="P10" sheetId="121" r:id="rId10"/>
    <sheet name="P11" sheetId="132" r:id="rId11"/>
    <sheet name="P12" sheetId="133" r:id="rId12"/>
    <sheet name="P13" sheetId="102" r:id="rId13"/>
    <sheet name="P14" sheetId="134" r:id="rId14"/>
  </sheets>
  <definedNames>
    <definedName name="_xlnm.Print_Area" localSheetId="0">'P1'!$A$1:$K$61</definedName>
    <definedName name="_xlnm.Print_Area" localSheetId="9">'P10'!$A$1:$K$51</definedName>
    <definedName name="_xlnm.Print_Area" localSheetId="10">'P11'!$A$1:$K$38</definedName>
    <definedName name="_xlnm.Print_Area" localSheetId="11">'P12'!$A$1:$K$42</definedName>
    <definedName name="_xlnm.Print_Area" localSheetId="12">'P13'!$A$1:$K$54</definedName>
    <definedName name="_xlnm.Print_Area" localSheetId="13">'P14'!$A$1:$K$49</definedName>
    <definedName name="_xlnm.Print_Area" localSheetId="1">'P2'!$A$1:$K$59</definedName>
    <definedName name="_xlnm.Print_Area" localSheetId="2">'P3'!$A$1:$K$40</definedName>
    <definedName name="_xlnm.Print_Area" localSheetId="3">'P4'!$A$1:$K$28</definedName>
    <definedName name="_xlnm.Print_Area" localSheetId="4">'P5'!$A$1:$K$22</definedName>
    <definedName name="_xlnm.Print_Area" localSheetId="5">'P6'!$A$1:$K$22</definedName>
    <definedName name="_xlnm.Print_Area" localSheetId="6">'P7'!$A$1:$K$23</definedName>
    <definedName name="_xlnm.Print_Area" localSheetId="7">'P8'!$A$1:$K$22</definedName>
    <definedName name="_xlnm.Print_Area" localSheetId="8">'P9'!$A$1:$K$37</definedName>
  </definedNames>
  <calcPr calcId="145621" iterateDelta="1E-4"/>
</workbook>
</file>

<file path=xl/calcChain.xml><?xml version="1.0" encoding="utf-8"?>
<calcChain xmlns="http://schemas.openxmlformats.org/spreadsheetml/2006/main">
  <c r="I39" i="134" l="1"/>
  <c r="G26" i="134"/>
  <c r="I26" i="134"/>
  <c r="K26" i="134"/>
  <c r="G27" i="134"/>
  <c r="I27" i="134"/>
  <c r="K27" i="134"/>
  <c r="G28" i="134"/>
  <c r="I28" i="134"/>
  <c r="K28" i="134"/>
  <c r="G29" i="134"/>
  <c r="I29" i="134"/>
  <c r="K29" i="134"/>
  <c r="G30" i="134"/>
  <c r="I30" i="134"/>
  <c r="K30" i="134"/>
  <c r="G31" i="134"/>
  <c r="I31" i="134"/>
  <c r="K31" i="134"/>
  <c r="G32" i="134"/>
  <c r="I32" i="134"/>
  <c r="K32" i="134"/>
  <c r="G33" i="134"/>
  <c r="I33" i="134"/>
  <c r="K33" i="134"/>
  <c r="G34" i="134"/>
  <c r="I34" i="134"/>
  <c r="K34" i="134"/>
  <c r="G35" i="134"/>
  <c r="I35" i="134"/>
  <c r="K35" i="134"/>
  <c r="G36" i="134"/>
  <c r="I36" i="134"/>
  <c r="K36" i="134"/>
  <c r="G37" i="134"/>
  <c r="I37" i="134"/>
  <c r="K37" i="134"/>
  <c r="G38" i="134"/>
  <c r="I38" i="134"/>
  <c r="K38" i="134"/>
  <c r="I44" i="102"/>
  <c r="G21" i="102"/>
  <c r="I21" i="102"/>
  <c r="K21" i="102"/>
  <c r="G22" i="102"/>
  <c r="I22" i="102"/>
  <c r="K22" i="102"/>
  <c r="G23" i="102"/>
  <c r="I23" i="102"/>
  <c r="K23" i="102"/>
  <c r="G24" i="102"/>
  <c r="I24" i="102"/>
  <c r="K24" i="102"/>
  <c r="G25" i="102"/>
  <c r="I25" i="102"/>
  <c r="K25" i="102"/>
  <c r="G26" i="102"/>
  <c r="I26" i="102"/>
  <c r="K26" i="102"/>
  <c r="G27" i="102"/>
  <c r="I27" i="102"/>
  <c r="K27" i="102"/>
  <c r="G28" i="102"/>
  <c r="I28" i="102"/>
  <c r="K28" i="102"/>
  <c r="G29" i="102"/>
  <c r="I29" i="102"/>
  <c r="K29" i="102"/>
  <c r="G30" i="102"/>
  <c r="I30" i="102"/>
  <c r="K30" i="102"/>
  <c r="G31" i="102"/>
  <c r="I31" i="102"/>
  <c r="K31" i="102"/>
  <c r="G32" i="102"/>
  <c r="I32" i="102"/>
  <c r="K32" i="102"/>
  <c r="G33" i="102"/>
  <c r="I33" i="102"/>
  <c r="K33" i="102"/>
  <c r="G34" i="102"/>
  <c r="I34" i="102"/>
  <c r="K34" i="102"/>
  <c r="G35" i="102"/>
  <c r="I35" i="102"/>
  <c r="K35" i="102"/>
  <c r="G36" i="102"/>
  <c r="I36" i="102"/>
  <c r="K36" i="102"/>
  <c r="G37" i="102"/>
  <c r="I37" i="102"/>
  <c r="K37" i="102"/>
  <c r="G38" i="102"/>
  <c r="I38" i="102"/>
  <c r="K38" i="102"/>
  <c r="K32" i="133"/>
  <c r="I32" i="133"/>
  <c r="G22" i="133"/>
  <c r="I22" i="133"/>
  <c r="K22" i="133"/>
  <c r="G23" i="133"/>
  <c r="I23" i="133"/>
  <c r="K23" i="133"/>
  <c r="G24" i="133"/>
  <c r="I24" i="133"/>
  <c r="K24" i="133"/>
  <c r="G25" i="133"/>
  <c r="I25" i="133"/>
  <c r="K25" i="133"/>
  <c r="G11" i="133"/>
  <c r="G12" i="133"/>
  <c r="G13" i="133"/>
  <c r="G14" i="133"/>
  <c r="G15" i="133"/>
  <c r="G16" i="133"/>
  <c r="G17" i="133"/>
  <c r="G18" i="133"/>
  <c r="G19" i="133"/>
  <c r="G20" i="133"/>
  <c r="G21" i="133"/>
  <c r="G26" i="133"/>
  <c r="G27" i="133"/>
  <c r="G28" i="133"/>
  <c r="G29" i="133"/>
  <c r="G30" i="133"/>
  <c r="G31" i="133"/>
  <c r="K25" i="134"/>
  <c r="I25" i="134"/>
  <c r="G25" i="134"/>
  <c r="K24" i="134"/>
  <c r="I24" i="134"/>
  <c r="G24" i="134"/>
  <c r="K23" i="134"/>
  <c r="I23" i="134"/>
  <c r="G23" i="134"/>
  <c r="K22" i="134"/>
  <c r="I22" i="134"/>
  <c r="G22" i="134"/>
  <c r="K21" i="134"/>
  <c r="I21" i="134"/>
  <c r="G21" i="134"/>
  <c r="K20" i="134"/>
  <c r="I20" i="134"/>
  <c r="G20" i="134"/>
  <c r="K19" i="134"/>
  <c r="I19" i="134"/>
  <c r="G19" i="134"/>
  <c r="K18" i="134"/>
  <c r="I18" i="134"/>
  <c r="G18" i="134"/>
  <c r="K17" i="134"/>
  <c r="I17" i="134"/>
  <c r="G17" i="134"/>
  <c r="K16" i="134"/>
  <c r="I16" i="134"/>
  <c r="G16" i="134"/>
  <c r="K15" i="134"/>
  <c r="I15" i="134"/>
  <c r="G15" i="134"/>
  <c r="K14" i="134"/>
  <c r="I14" i="134"/>
  <c r="G14" i="134"/>
  <c r="K13" i="134"/>
  <c r="I13" i="134"/>
  <c r="G13" i="134"/>
  <c r="K12" i="134"/>
  <c r="I12" i="134"/>
  <c r="G12" i="134"/>
  <c r="K11" i="134"/>
  <c r="I11" i="134"/>
  <c r="G11" i="134"/>
  <c r="K31" i="133"/>
  <c r="I31" i="133"/>
  <c r="K30" i="133"/>
  <c r="I30" i="133"/>
  <c r="K29" i="133"/>
  <c r="I29" i="133"/>
  <c r="K28" i="133"/>
  <c r="I28" i="133"/>
  <c r="K27" i="133"/>
  <c r="I27" i="133"/>
  <c r="K26" i="133"/>
  <c r="I26" i="133"/>
  <c r="K21" i="133"/>
  <c r="I21" i="133"/>
  <c r="K20" i="133"/>
  <c r="I20" i="133"/>
  <c r="K19" i="133"/>
  <c r="I19" i="133"/>
  <c r="K18" i="133"/>
  <c r="I18" i="133"/>
  <c r="K17" i="133"/>
  <c r="I17" i="133"/>
  <c r="K16" i="133"/>
  <c r="I16" i="133"/>
  <c r="K15" i="133"/>
  <c r="I15" i="133"/>
  <c r="K14" i="133"/>
  <c r="I14" i="133"/>
  <c r="K13" i="133"/>
  <c r="I13" i="133"/>
  <c r="K12" i="133"/>
  <c r="I12" i="133"/>
  <c r="K11" i="133"/>
  <c r="I11" i="133"/>
  <c r="K27" i="132"/>
  <c r="I27" i="132"/>
  <c r="G27" i="132"/>
  <c r="K26" i="132"/>
  <c r="I26" i="132"/>
  <c r="G26" i="132"/>
  <c r="K25" i="132"/>
  <c r="I25" i="132"/>
  <c r="G25" i="132"/>
  <c r="K24" i="132"/>
  <c r="I24" i="132"/>
  <c r="G24" i="132"/>
  <c r="K23" i="132"/>
  <c r="I23" i="132"/>
  <c r="G23" i="132"/>
  <c r="K22" i="132"/>
  <c r="I22" i="132"/>
  <c r="G22" i="132"/>
  <c r="K21" i="132"/>
  <c r="I21" i="132"/>
  <c r="G21" i="132"/>
  <c r="K20" i="132"/>
  <c r="I20" i="132"/>
  <c r="G20" i="132"/>
  <c r="K19" i="132"/>
  <c r="I19" i="132"/>
  <c r="G19" i="132"/>
  <c r="K18" i="132"/>
  <c r="I18" i="132"/>
  <c r="G18" i="132"/>
  <c r="K17" i="132"/>
  <c r="I17" i="132"/>
  <c r="G17" i="132"/>
  <c r="K16" i="132"/>
  <c r="I16" i="132"/>
  <c r="G16" i="132"/>
  <c r="K15" i="132"/>
  <c r="I15" i="132"/>
  <c r="G15" i="132"/>
  <c r="K14" i="132"/>
  <c r="I14" i="132"/>
  <c r="G14" i="132"/>
  <c r="K13" i="132"/>
  <c r="I13" i="132"/>
  <c r="G13" i="132"/>
  <c r="K12" i="132"/>
  <c r="I12" i="132"/>
  <c r="G12" i="132"/>
  <c r="K11" i="132"/>
  <c r="I11" i="132"/>
  <c r="G11" i="132"/>
  <c r="G11" i="130"/>
  <c r="I11" i="130"/>
  <c r="K11" i="130"/>
  <c r="G12" i="130"/>
  <c r="I12" i="130"/>
  <c r="K12" i="130"/>
  <c r="G13" i="130"/>
  <c r="I13" i="130"/>
  <c r="K13" i="130"/>
  <c r="K39" i="134" l="1"/>
  <c r="I28" i="132"/>
  <c r="K28" i="132"/>
  <c r="K29" i="131" l="1"/>
  <c r="I29" i="131"/>
  <c r="G29" i="131"/>
  <c r="K28" i="131"/>
  <c r="I28" i="131"/>
  <c r="G28" i="131"/>
  <c r="K27" i="131"/>
  <c r="I27" i="131"/>
  <c r="G27" i="131"/>
  <c r="K26" i="131"/>
  <c r="I26" i="131"/>
  <c r="G26" i="131"/>
  <c r="K25" i="131"/>
  <c r="I25" i="131"/>
  <c r="G25" i="131"/>
  <c r="K24" i="131"/>
  <c r="I24" i="131"/>
  <c r="G24" i="131"/>
  <c r="K23" i="131"/>
  <c r="I23" i="131"/>
  <c r="G23" i="131"/>
  <c r="K22" i="131"/>
  <c r="I22" i="131"/>
  <c r="G22" i="131"/>
  <c r="K21" i="131"/>
  <c r="I21" i="131"/>
  <c r="G21" i="131"/>
  <c r="K20" i="131"/>
  <c r="I20" i="131"/>
  <c r="G20" i="131"/>
  <c r="K19" i="131"/>
  <c r="I19" i="131"/>
  <c r="G19" i="131"/>
  <c r="K18" i="131"/>
  <c r="I18" i="131"/>
  <c r="G18" i="131"/>
  <c r="K17" i="131"/>
  <c r="I17" i="131"/>
  <c r="G17" i="131"/>
  <c r="K16" i="131"/>
  <c r="I16" i="131"/>
  <c r="G16" i="131"/>
  <c r="K15" i="131"/>
  <c r="I15" i="131"/>
  <c r="G15" i="131"/>
  <c r="K14" i="131"/>
  <c r="I14" i="131"/>
  <c r="G14" i="131"/>
  <c r="K13" i="131"/>
  <c r="I13" i="131"/>
  <c r="G13" i="131"/>
  <c r="K12" i="131"/>
  <c r="I12" i="131"/>
  <c r="G12" i="131"/>
  <c r="K11" i="131"/>
  <c r="I11" i="131"/>
  <c r="G11" i="131"/>
  <c r="I30" i="131" l="1"/>
  <c r="K30" i="131"/>
  <c r="K51" i="130"/>
  <c r="I51" i="130"/>
  <c r="G51" i="130"/>
  <c r="K50" i="130"/>
  <c r="I50" i="130"/>
  <c r="G50" i="130"/>
  <c r="K49" i="130"/>
  <c r="I49" i="130"/>
  <c r="G49" i="130"/>
  <c r="K48" i="130"/>
  <c r="I48" i="130"/>
  <c r="G48" i="130"/>
  <c r="K47" i="130"/>
  <c r="I47" i="130"/>
  <c r="G47" i="130"/>
  <c r="K46" i="130"/>
  <c r="I46" i="130"/>
  <c r="G46" i="130"/>
  <c r="K45" i="130"/>
  <c r="I45" i="130"/>
  <c r="G45" i="130"/>
  <c r="K44" i="130"/>
  <c r="I44" i="130"/>
  <c r="G44" i="130"/>
  <c r="K43" i="130"/>
  <c r="I43" i="130"/>
  <c r="G43" i="130"/>
  <c r="K41" i="130"/>
  <c r="I41" i="130"/>
  <c r="G41" i="130"/>
  <c r="K40" i="130"/>
  <c r="I40" i="130"/>
  <c r="G40" i="130"/>
  <c r="K39" i="130"/>
  <c r="I39" i="130"/>
  <c r="G39" i="130"/>
  <c r="K38" i="130"/>
  <c r="I38" i="130"/>
  <c r="G38" i="130"/>
  <c r="K37" i="130"/>
  <c r="I37" i="130"/>
  <c r="G37" i="130"/>
  <c r="K36" i="130"/>
  <c r="I36" i="130"/>
  <c r="G36" i="130"/>
  <c r="K35" i="130"/>
  <c r="I35" i="130"/>
  <c r="G35" i="130"/>
  <c r="K34" i="130"/>
  <c r="I34" i="130"/>
  <c r="G34" i="130"/>
  <c r="K33" i="130"/>
  <c r="I33" i="130"/>
  <c r="G33" i="130"/>
  <c r="K32" i="130"/>
  <c r="I32" i="130"/>
  <c r="G32" i="130"/>
  <c r="K31" i="130"/>
  <c r="I31" i="130"/>
  <c r="G31" i="130"/>
  <c r="K30" i="130"/>
  <c r="I30" i="130"/>
  <c r="G30" i="130"/>
  <c r="K29" i="130"/>
  <c r="I29" i="130"/>
  <c r="G29" i="130"/>
  <c r="K28" i="130"/>
  <c r="I28" i="130"/>
  <c r="G28" i="130"/>
  <c r="K27" i="130"/>
  <c r="I27" i="130"/>
  <c r="G27" i="130"/>
  <c r="K26" i="130"/>
  <c r="I26" i="130"/>
  <c r="G26" i="130"/>
  <c r="K25" i="130"/>
  <c r="I25" i="130"/>
  <c r="G25" i="130"/>
  <c r="K24" i="130"/>
  <c r="I24" i="130"/>
  <c r="G24" i="130"/>
  <c r="K23" i="130"/>
  <c r="I23" i="130"/>
  <c r="G23" i="130"/>
  <c r="K22" i="130"/>
  <c r="I22" i="130"/>
  <c r="G22" i="130"/>
  <c r="K21" i="130"/>
  <c r="I21" i="130"/>
  <c r="G21" i="130"/>
  <c r="K20" i="130"/>
  <c r="I20" i="130"/>
  <c r="G20" i="130"/>
  <c r="K19" i="130"/>
  <c r="I19" i="130"/>
  <c r="G19" i="130"/>
  <c r="K18" i="130"/>
  <c r="I18" i="130"/>
  <c r="G18" i="130"/>
  <c r="K17" i="130"/>
  <c r="I17" i="130"/>
  <c r="G17" i="130"/>
  <c r="K16" i="130"/>
  <c r="I16" i="130"/>
  <c r="G16" i="130"/>
  <c r="K15" i="130"/>
  <c r="I15" i="130"/>
  <c r="G15" i="130"/>
  <c r="K14" i="130"/>
  <c r="I14" i="130"/>
  <c r="G14" i="130"/>
  <c r="K48" i="129"/>
  <c r="I48" i="129"/>
  <c r="G48" i="129"/>
  <c r="K47" i="129"/>
  <c r="I47" i="129"/>
  <c r="G47" i="129"/>
  <c r="K46" i="129"/>
  <c r="I46" i="129"/>
  <c r="G46" i="129"/>
  <c r="K45" i="129"/>
  <c r="I45" i="129"/>
  <c r="G45" i="129"/>
  <c r="K44" i="129"/>
  <c r="I44" i="129"/>
  <c r="G44" i="129"/>
  <c r="K43" i="129"/>
  <c r="I43" i="129"/>
  <c r="G43" i="129"/>
  <c r="K42" i="129"/>
  <c r="I42" i="129"/>
  <c r="G42" i="129"/>
  <c r="K41" i="129"/>
  <c r="I41" i="129"/>
  <c r="G41" i="129"/>
  <c r="K40" i="129"/>
  <c r="I40" i="129"/>
  <c r="G40" i="129"/>
  <c r="K39" i="129"/>
  <c r="I39" i="129"/>
  <c r="G39" i="129"/>
  <c r="K38" i="129"/>
  <c r="I38" i="129"/>
  <c r="G38" i="129"/>
  <c r="K37" i="129"/>
  <c r="I37" i="129"/>
  <c r="G37" i="129"/>
  <c r="K36" i="129"/>
  <c r="I36" i="129"/>
  <c r="G36" i="129"/>
  <c r="K35" i="129"/>
  <c r="I35" i="129"/>
  <c r="G35" i="129"/>
  <c r="K34" i="129"/>
  <c r="I34" i="129"/>
  <c r="G34" i="129"/>
  <c r="K33" i="129"/>
  <c r="I33" i="129"/>
  <c r="G33" i="129"/>
  <c r="K32" i="129"/>
  <c r="I32" i="129"/>
  <c r="G32" i="129"/>
  <c r="K31" i="129"/>
  <c r="I31" i="129"/>
  <c r="G31" i="129"/>
  <c r="K30" i="129"/>
  <c r="I30" i="129"/>
  <c r="G30" i="129"/>
  <c r="K29" i="129"/>
  <c r="I29" i="129"/>
  <c r="G29" i="129"/>
  <c r="K28" i="129"/>
  <c r="I28" i="129"/>
  <c r="G28" i="129"/>
  <c r="K27" i="129"/>
  <c r="I27" i="129"/>
  <c r="G27" i="129"/>
  <c r="K26" i="129"/>
  <c r="I26" i="129"/>
  <c r="G26" i="129"/>
  <c r="K25" i="129"/>
  <c r="I25" i="129"/>
  <c r="G25" i="129"/>
  <c r="K24" i="129"/>
  <c r="I24" i="129"/>
  <c r="G24" i="129"/>
  <c r="K23" i="129"/>
  <c r="I23" i="129"/>
  <c r="G23" i="129"/>
  <c r="K22" i="129"/>
  <c r="I22" i="129"/>
  <c r="G22" i="129"/>
  <c r="K21" i="129"/>
  <c r="I21" i="129"/>
  <c r="G21" i="129"/>
  <c r="K20" i="129"/>
  <c r="I20" i="129"/>
  <c r="G20" i="129"/>
  <c r="K19" i="129"/>
  <c r="I19" i="129"/>
  <c r="G19" i="129"/>
  <c r="K18" i="129"/>
  <c r="I18" i="129"/>
  <c r="G18" i="129"/>
  <c r="K17" i="129"/>
  <c r="I17" i="129"/>
  <c r="G17" i="129"/>
  <c r="K16" i="129"/>
  <c r="I16" i="129"/>
  <c r="G16" i="129"/>
  <c r="K15" i="129"/>
  <c r="I15" i="129"/>
  <c r="G15" i="129"/>
  <c r="K14" i="129"/>
  <c r="I14" i="129"/>
  <c r="G14" i="129"/>
  <c r="K13" i="129"/>
  <c r="I13" i="129"/>
  <c r="G13" i="129"/>
  <c r="K12" i="129"/>
  <c r="I12" i="129"/>
  <c r="G12" i="129"/>
  <c r="K11" i="129"/>
  <c r="I11" i="129"/>
  <c r="G11" i="129"/>
  <c r="K17" i="127"/>
  <c r="I17" i="127"/>
  <c r="G17" i="127"/>
  <c r="K16" i="127"/>
  <c r="I16" i="127"/>
  <c r="G16" i="127"/>
  <c r="K15" i="127"/>
  <c r="I15" i="127"/>
  <c r="G15" i="127"/>
  <c r="K14" i="127"/>
  <c r="I14" i="127"/>
  <c r="G14" i="127"/>
  <c r="K13" i="127"/>
  <c r="I13" i="127"/>
  <c r="G13" i="127"/>
  <c r="K12" i="127"/>
  <c r="I12" i="127"/>
  <c r="G12" i="127"/>
  <c r="K11" i="127"/>
  <c r="I11" i="127"/>
  <c r="G11" i="127"/>
  <c r="K11" i="126"/>
  <c r="I11" i="126"/>
  <c r="G11" i="126"/>
  <c r="K11" i="125"/>
  <c r="I11" i="125"/>
  <c r="G11" i="125"/>
  <c r="K12" i="124"/>
  <c r="I12" i="124"/>
  <c r="G12" i="124"/>
  <c r="K11" i="124"/>
  <c r="I11" i="124"/>
  <c r="G11" i="124"/>
  <c r="K11" i="123"/>
  <c r="I11" i="123"/>
  <c r="G11" i="123"/>
  <c r="K26" i="122"/>
  <c r="I26" i="122"/>
  <c r="G26" i="122"/>
  <c r="K25" i="122"/>
  <c r="I25" i="122"/>
  <c r="G25" i="122"/>
  <c r="K24" i="122"/>
  <c r="I24" i="122"/>
  <c r="G24" i="122"/>
  <c r="K23" i="122"/>
  <c r="I23" i="122"/>
  <c r="G23" i="122"/>
  <c r="K22" i="122"/>
  <c r="I22" i="122"/>
  <c r="G22" i="122"/>
  <c r="K21" i="122"/>
  <c r="I21" i="122"/>
  <c r="G21" i="122"/>
  <c r="K20" i="122"/>
  <c r="I20" i="122"/>
  <c r="G20" i="122"/>
  <c r="K19" i="122"/>
  <c r="I19" i="122"/>
  <c r="G19" i="122"/>
  <c r="K18" i="122"/>
  <c r="I18" i="122"/>
  <c r="G18" i="122"/>
  <c r="K17" i="122"/>
  <c r="I17" i="122"/>
  <c r="G17" i="122"/>
  <c r="K16" i="122"/>
  <c r="I16" i="122"/>
  <c r="G16" i="122"/>
  <c r="K15" i="122"/>
  <c r="I15" i="122"/>
  <c r="G15" i="122"/>
  <c r="K14" i="122"/>
  <c r="I14" i="122"/>
  <c r="G14" i="122"/>
  <c r="K13" i="122"/>
  <c r="I13" i="122"/>
  <c r="G13" i="122"/>
  <c r="K12" i="122"/>
  <c r="I12" i="122"/>
  <c r="G12" i="122"/>
  <c r="K11" i="122"/>
  <c r="I11" i="122"/>
  <c r="G11" i="122"/>
  <c r="K40" i="121"/>
  <c r="I40" i="121"/>
  <c r="G40" i="121"/>
  <c r="K39" i="121"/>
  <c r="I39" i="121"/>
  <c r="G39" i="121"/>
  <c r="K38" i="121"/>
  <c r="I38" i="121"/>
  <c r="G38" i="121"/>
  <c r="K37" i="121"/>
  <c r="I37" i="121"/>
  <c r="G37" i="121"/>
  <c r="K36" i="121"/>
  <c r="I36" i="121"/>
  <c r="G36" i="121"/>
  <c r="K35" i="121"/>
  <c r="I35" i="121"/>
  <c r="G35" i="121"/>
  <c r="K34" i="121"/>
  <c r="I34" i="121"/>
  <c r="G34" i="121"/>
  <c r="K33" i="121"/>
  <c r="I33" i="121"/>
  <c r="G33" i="121"/>
  <c r="K32" i="121"/>
  <c r="I32" i="121"/>
  <c r="G32" i="121"/>
  <c r="K31" i="121"/>
  <c r="I31" i="121"/>
  <c r="G31" i="121"/>
  <c r="K30" i="121"/>
  <c r="I30" i="121"/>
  <c r="G30" i="121"/>
  <c r="K29" i="121"/>
  <c r="I29" i="121"/>
  <c r="G29" i="121"/>
  <c r="K28" i="121"/>
  <c r="I28" i="121"/>
  <c r="G28" i="121"/>
  <c r="K27" i="121"/>
  <c r="I27" i="121"/>
  <c r="G27" i="121"/>
  <c r="K26" i="121"/>
  <c r="I26" i="121"/>
  <c r="G26" i="121"/>
  <c r="K25" i="121"/>
  <c r="I25" i="121"/>
  <c r="G25" i="121"/>
  <c r="K24" i="121"/>
  <c r="I24" i="121"/>
  <c r="G24" i="121"/>
  <c r="K23" i="121"/>
  <c r="I23" i="121"/>
  <c r="G23" i="121"/>
  <c r="K22" i="121"/>
  <c r="I22" i="121"/>
  <c r="G22" i="121"/>
  <c r="K21" i="121"/>
  <c r="I21" i="121"/>
  <c r="G21" i="121"/>
  <c r="K20" i="121"/>
  <c r="I20" i="121"/>
  <c r="G20" i="121"/>
  <c r="K19" i="121"/>
  <c r="I19" i="121"/>
  <c r="G19" i="121"/>
  <c r="K18" i="121"/>
  <c r="I18" i="121"/>
  <c r="G18" i="121"/>
  <c r="K17" i="121"/>
  <c r="I17" i="121"/>
  <c r="G17" i="121"/>
  <c r="K16" i="121"/>
  <c r="I16" i="121"/>
  <c r="G16" i="121"/>
  <c r="K15" i="121"/>
  <c r="I15" i="121"/>
  <c r="G15" i="121"/>
  <c r="K14" i="121"/>
  <c r="I14" i="121"/>
  <c r="G14" i="121"/>
  <c r="K13" i="121"/>
  <c r="I13" i="121"/>
  <c r="G13" i="121"/>
  <c r="K12" i="121"/>
  <c r="I12" i="121"/>
  <c r="G12" i="121"/>
  <c r="K11" i="121"/>
  <c r="I11" i="121"/>
  <c r="G11" i="121"/>
  <c r="I12" i="123" l="1"/>
  <c r="I41" i="121"/>
  <c r="K41" i="121"/>
  <c r="I27" i="122"/>
  <c r="K27" i="122"/>
  <c r="K12" i="123"/>
  <c r="I13" i="124"/>
  <c r="K13" i="124"/>
  <c r="I12" i="125"/>
  <c r="K12" i="125"/>
  <c r="K12" i="126"/>
  <c r="I12" i="126"/>
  <c r="I18" i="127"/>
  <c r="K18" i="127"/>
  <c r="K49" i="129"/>
  <c r="I49" i="129"/>
  <c r="K52" i="130"/>
  <c r="I52" i="130"/>
  <c r="K43" i="102"/>
  <c r="I43" i="102"/>
  <c r="G43" i="102"/>
  <c r="K42" i="102"/>
  <c r="I42" i="102"/>
  <c r="G42" i="102"/>
  <c r="K41" i="102"/>
  <c r="I41" i="102"/>
  <c r="G41" i="102"/>
  <c r="K40" i="102"/>
  <c r="I40" i="102"/>
  <c r="G40" i="102"/>
  <c r="K39" i="102"/>
  <c r="I39" i="102"/>
  <c r="G39" i="102"/>
  <c r="K20" i="102"/>
  <c r="I20" i="102"/>
  <c r="G20" i="102"/>
  <c r="K19" i="102"/>
  <c r="I19" i="102"/>
  <c r="G19" i="102"/>
  <c r="K18" i="102"/>
  <c r="I18" i="102"/>
  <c r="G18" i="102"/>
  <c r="K17" i="102"/>
  <c r="I17" i="102"/>
  <c r="G17" i="102"/>
  <c r="K16" i="102"/>
  <c r="I16" i="102"/>
  <c r="G16" i="102"/>
  <c r="K15" i="102"/>
  <c r="I15" i="102"/>
  <c r="G15" i="102"/>
  <c r="K14" i="102"/>
  <c r="I14" i="102"/>
  <c r="G14" i="102"/>
  <c r="K13" i="102"/>
  <c r="I13" i="102"/>
  <c r="G13" i="102"/>
  <c r="K12" i="102"/>
  <c r="I12" i="102"/>
  <c r="G12" i="102"/>
  <c r="K11" i="102"/>
  <c r="I11" i="102"/>
  <c r="G11" i="102"/>
  <c r="K44" i="102" l="1"/>
</calcChain>
</file>

<file path=xl/sharedStrings.xml><?xml version="1.0" encoding="utf-8"?>
<sst xmlns="http://schemas.openxmlformats.org/spreadsheetml/2006/main" count="844" uniqueCount="314">
  <si>
    <t>Wartość netto</t>
  </si>
  <si>
    <t>Wartość brutto</t>
  </si>
  <si>
    <t>Pakiet nr 1</t>
  </si>
  <si>
    <t>Produkt oferowany</t>
  </si>
  <si>
    <t>L.p.</t>
  </si>
  <si>
    <t>VAT</t>
  </si>
  <si>
    <t>Ilość jednostek</t>
  </si>
  <si>
    <t>Cena netto za 1 opakowanie handlowe</t>
  </si>
  <si>
    <t>Ilość jednostek w 1 opakowaniu handlowym</t>
  </si>
  <si>
    <t>Oferowana ilość pełnych opakowań handlowych</t>
  </si>
  <si>
    <t>Razem:</t>
  </si>
  <si>
    <t>Nazwa handlowa, postać farmaceutyczna, dawka, EAN</t>
  </si>
  <si>
    <t>UWAGI</t>
  </si>
  <si>
    <t>2) W przypadku doustnych postaci leku przy wyborze oferty preferowane będą leki pakowane w blistry.</t>
  </si>
  <si>
    <t xml:space="preserve">3) Zamawiający dopuszcza zaoferowanie produktów, których postać farmaceutyczna różni się od podanych pod warunkiem zachowania równoważności terapeutycznej oferowanych produktów (tzn. można zaoferować kapsułki zamiast tabletek, fiolki zamiast ampułek itp.). </t>
  </si>
  <si>
    <t>Jednostka</t>
  </si>
  <si>
    <t>Załącznik nr 2 do Umowy</t>
  </si>
  <si>
    <t>Formularz asortymentowo-cenowy</t>
  </si>
  <si>
    <t>Załącznik nr 2 do SWZ</t>
  </si>
  <si>
    <t>Szczegółowy opis przedmiotu zamówienia</t>
  </si>
  <si>
    <t>Nazwa produktu, postać, dawka</t>
  </si>
  <si>
    <t>tabl.</t>
  </si>
  <si>
    <t>amp.</t>
  </si>
  <si>
    <t>but.</t>
  </si>
  <si>
    <t>fiol.</t>
  </si>
  <si>
    <t>kaps.</t>
  </si>
  <si>
    <t>ml</t>
  </si>
  <si>
    <t>czop.</t>
  </si>
  <si>
    <t>sasz.</t>
  </si>
  <si>
    <t>amp.-strz.</t>
  </si>
  <si>
    <t>glob.</t>
  </si>
  <si>
    <t>g</t>
  </si>
  <si>
    <t>1) W celu obliczenia ilości i wartości leku, jakie należy zaoferować, Wykonawca wpisuje 'ilość jednostek w 1 opakowaniu handlowym (kolumna F)' i podaje 'cenę jednostkową za 1 opakowanie handlowe (kolumna H)'. Ewentualne zaokrąglenia (wymaga się zaoferowania pełnych opakowań handlowych) program wykona w górę.</t>
  </si>
  <si>
    <t>szt.</t>
  </si>
  <si>
    <t>daw.</t>
  </si>
  <si>
    <t>Pakiet nr 2</t>
  </si>
  <si>
    <t>Pakiet nr 3</t>
  </si>
  <si>
    <t>Pakiet nr 4</t>
  </si>
  <si>
    <t>Pakiet nr 5</t>
  </si>
  <si>
    <t>Pakiet nr 6</t>
  </si>
  <si>
    <t>Pakiet nr 7</t>
  </si>
  <si>
    <t>Pakiet nr 8</t>
  </si>
  <si>
    <t>Pakiet nr 9</t>
  </si>
  <si>
    <t>Pakiet nr 10</t>
  </si>
  <si>
    <t>Pakiet nr 11</t>
  </si>
  <si>
    <t>Pakiet nr 12</t>
  </si>
  <si>
    <t>Pakiet nr 13</t>
  </si>
  <si>
    <t>……………………………………………………</t>
  </si>
  <si>
    <t>Zolpidem, tabl., 10 mg</t>
  </si>
  <si>
    <t>Salbutamol, płyn do inhalacji z nebulizatora, 2,5 mg/2,5 ml</t>
  </si>
  <si>
    <t>Salbutamol, płyn do inhalacji z nebulizatora, 5 mg/2,5 ml</t>
  </si>
  <si>
    <t>Salicylan choliny, krople do uszu, 200 mg/g</t>
  </si>
  <si>
    <t>Salmeterol, aer. do inhal., 0,025 mg/daw.</t>
  </si>
  <si>
    <t>Simetikon, kapsułki, 40 mg</t>
  </si>
  <si>
    <t>Sitagliptyna + Metformina, tabletki powlekane, (50 + 1000) mg</t>
  </si>
  <si>
    <t>Sitagliptyna, tabletki powlekane, 100 mg</t>
  </si>
  <si>
    <t>Solifenacyna, tabletki powlekane, 10 mg</t>
  </si>
  <si>
    <t>Solifenacyna, tabletki powlekane, 5 mg</t>
  </si>
  <si>
    <t>Sotalol, tabl., 40 mg</t>
  </si>
  <si>
    <t>Sotalol, tabl., 80 mg</t>
  </si>
  <si>
    <t>Spironolakton, tabl., 100 mg</t>
  </si>
  <si>
    <t>Spironolakton, tabl., 25 mg</t>
  </si>
  <si>
    <t>Suksametonium chlorek, prosz. do sporz. roztw. do wstrz., 200 mg</t>
  </si>
  <si>
    <t>Sulfametoksazol + Trimetoprim, tabl., (400 + 80) mg</t>
  </si>
  <si>
    <t>Sulfametoksazol + Trimetoprim, tabl., (800 + 160) mg</t>
  </si>
  <si>
    <t>Sulfasalazyna, tabl. dojelit., 500 mg</t>
  </si>
  <si>
    <t>Sulfatiazol srebra, krem, 20 mg/g</t>
  </si>
  <si>
    <t>Sulpiryd, kapsułki, 100 mg</t>
  </si>
  <si>
    <t>Sulpiryd, kapsułki, 50 mg</t>
  </si>
  <si>
    <t>Sulpiryd, tabletki, 200 mg</t>
  </si>
  <si>
    <t>Tamsulosyna, kaps. o przedł. uwaln., 0,4 mg</t>
  </si>
  <si>
    <t>Telmisartan + Hydrochlorotiazyd, tabl., (40 + 12,5) mg</t>
  </si>
  <si>
    <t>Telmisartan + Hydrochlorotiazyd, tabl., (80 + 12,5) mg</t>
  </si>
  <si>
    <t>Telmisartan + Hydrochlorotiazyd, tabl., (80 + 25) mg</t>
  </si>
  <si>
    <t>Tenekteplaza, proszek i rozpuszczalnik do sporządzania roztworu do wstrzykiwań, 5000 j.m. (25 mg)</t>
  </si>
  <si>
    <t>Teofilina, kaps. o zmodyf. uwaln., 200 mg</t>
  </si>
  <si>
    <t>Terlipresyna, roztw. do wstrz., 1 mg</t>
  </si>
  <si>
    <t>Tiamazol, tabl., 10 mg</t>
  </si>
  <si>
    <t>Tiamazol, tabl., 20 mg</t>
  </si>
  <si>
    <t>Tiamazol, tabl., 5 mg</t>
  </si>
  <si>
    <t>Tiamina + Pirydoksyna, draż., (100 + 100) mg</t>
  </si>
  <si>
    <t>Tiamina, tabletki, 25 mg</t>
  </si>
  <si>
    <t>Tiapryd, tabl., 100 mg</t>
  </si>
  <si>
    <t>Tikagrelor, tabletki powlekane, 90 mg</t>
  </si>
  <si>
    <t>Timolol, krople do oczu, 2,5 mg/ml</t>
  </si>
  <si>
    <t>Tioetyloperazyna, tabletki powlekane, 6,5 mg</t>
  </si>
  <si>
    <t>Tiotropium (opak. z inhalatorem), prosz. do inhal. w kaps., 0,018 mg</t>
  </si>
  <si>
    <t>Tolperyzon, tabl., 150 mg</t>
  </si>
  <si>
    <t>Tolperyzon, tabl., 50 mg</t>
  </si>
  <si>
    <t>Topiramat, tabl., 100 mg</t>
  </si>
  <si>
    <t>Topiramat, tabl., 50 mg</t>
  </si>
  <si>
    <t>Torasemid, roztw. do wstrz., 20 mg/4 ml</t>
  </si>
  <si>
    <t>Torasemid, tabletki, 200 mg</t>
  </si>
  <si>
    <t>Tramadol + Deksketoprofen, tabletki powlekane, (75 + 25) mg</t>
  </si>
  <si>
    <t>Trazodon (osiągający stęż. maks. po ok 4 godz.), tabletki powlekane o przedłużonym uwalnianiu, 150 mg</t>
  </si>
  <si>
    <t>Trazodon (osiągający stęż. maks. po ok 4 godz.), tabletki powlekane o przedłużonym uwalnianiu, 75 mg</t>
  </si>
  <si>
    <t>Trazodon (osiągający stęż. maks. po ok. 6 - 7 godz.), tabletki powlekane o przedłużonym uwalnianiu, 150 mg</t>
  </si>
  <si>
    <t>Trazodon, tabletki powlekane, 150 mg</t>
  </si>
  <si>
    <t>Trazodon, tabletki powlekane, 50 mg</t>
  </si>
  <si>
    <t>Trazodon, tabletki, 100 mg</t>
  </si>
  <si>
    <t>Triazotan gliceryny, aer. podjęzyk., 0,4 mg/daw.</t>
  </si>
  <si>
    <t>Triazotan gliceryny, roztw. do wlewów, 10 mg/10 ml</t>
  </si>
  <si>
    <t>Trimebutyna, tabletki powlekane, 100 mg</t>
  </si>
  <si>
    <t>Umeklidyna + Wilanterol, prosz. do inhal., (55 + 22) mcg</t>
  </si>
  <si>
    <t>Walproinian sodu + Kwas walproinowy, tabl. o przedł. uwaln., (200 + 87) mg</t>
  </si>
  <si>
    <t>Walproinian sodu + Kwas walproinowy, tabl. o przedł. uwaln., (333 + 145) mg</t>
  </si>
  <si>
    <t>Walsartan + Hydrochlorotiazyd, tabl., (160 + 12,5) mg</t>
  </si>
  <si>
    <t>Warfaryna, tabl., 3 mg</t>
  </si>
  <si>
    <t>Wenlafaksyna, kaps. o przedł. uwaln., 150 mg</t>
  </si>
  <si>
    <t>Wenlafaksyna, kaps. o przedł. uwaln., 37,5 mg</t>
  </si>
  <si>
    <t>Wenlafaksyna, kaps. o przedł. uwaln., 75 mg</t>
  </si>
  <si>
    <t>Węgiel aktywowany, tabletki, 300 mg</t>
  </si>
  <si>
    <t>Węglan litu, tabl., 250 mg</t>
  </si>
  <si>
    <t>Węglan wapnia + Cholekalcyferol (dopuszcza się zaoferowanie suplementu diety, również o szerszym składzie), tabletki powlekane, 1250 mg + 5 mcg</t>
  </si>
  <si>
    <t>Węglan wapnia, kapsułki, 200 mg Ca</t>
  </si>
  <si>
    <t>Winpocetyna, roztw. do wstrz., 10 mg/2 ml</t>
  </si>
  <si>
    <t>Winpocetyna, tabletki, 10 mg</t>
  </si>
  <si>
    <t>Winpocetyna, tabletki, 5 mg</t>
  </si>
  <si>
    <t>Wodoroasparaginian magnezu + Wodoroasparaginian potasu, tabletki, (250 + 250) mg</t>
  </si>
  <si>
    <t>Wortioksetyna, tabl., 10 mg</t>
  </si>
  <si>
    <t>Wortioksetyna, tabl., 5 mg</t>
  </si>
  <si>
    <t>Wyciąg z Ostróżeczki polnej, roztwór na skórę, 96%</t>
  </si>
  <si>
    <t>Zofenopril, tabl., 30 mg</t>
  </si>
  <si>
    <t>Zofenopril, tabl., 7,5 mg</t>
  </si>
  <si>
    <t>Zuklopentiksol (dekanonian), roztw. do wstrz., 200 mg/1 ml</t>
  </si>
  <si>
    <t>Zuklopentiksol (octan), roztw. do wstrz., 50 mg/1 ml</t>
  </si>
  <si>
    <t>Zuklopentiksol, tabl., 10 mg</t>
  </si>
  <si>
    <t>Zyprazydon, kapsułki, 80 mg</t>
  </si>
  <si>
    <t>Lacydypina, tabletki powlekane, 2 mg</t>
  </si>
  <si>
    <t>Lacydypina, tabletki powlekane, 4 mg</t>
  </si>
  <si>
    <t>Lakozamid, tabletki powlekane, 100 mg</t>
  </si>
  <si>
    <t>Laktaza, krople doustne, 56,9%</t>
  </si>
  <si>
    <t>Laktuloza, roztw. doustny, 2,5 - 5 g/5 ml</t>
  </si>
  <si>
    <t>Lamotrigina, tabletki, 100 mg</t>
  </si>
  <si>
    <t>Lamotrigina, tabletki, 25 mg</t>
  </si>
  <si>
    <t>Lamotrigina, tabletki, 50 mg</t>
  </si>
  <si>
    <t>Latanoprost, krople do oczu, 0,05 mg/ml</t>
  </si>
  <si>
    <t>Lerkanidypina, tabletki powlekane, 10 mg</t>
  </si>
  <si>
    <t>Lerkanidypina, tabletki powlekane, 20 mg</t>
  </si>
  <si>
    <t>Lewodopa + Benzerazyd, kaps. o przedł. uwaln., (100 + 25) mg</t>
  </si>
  <si>
    <t>Lewodopa + Benzerazyd, tabl. do sporz. zaw. doustnej, (50 + 12,5) mg</t>
  </si>
  <si>
    <t>Lewodopa + Benzerazyd, tabletki LUB kapsułki, (100 + 25) mg</t>
  </si>
  <si>
    <t>Lewodopa + Benzerazyd, tabletki LUB kapsułki, (200 + 50) mg</t>
  </si>
  <si>
    <t>Lewodopa + Benzerazyd, tabletki LUB kapsułki, (50 + 12,5) mg</t>
  </si>
  <si>
    <t>Lewofloksacyna, tabl., 500 mg</t>
  </si>
  <si>
    <t>Lewomepromazyna, tabl., 25 mg</t>
  </si>
  <si>
    <t>Lewotyroksyna, tabletki, 0,025 mg</t>
  </si>
  <si>
    <t>Lewotyroksyna, tabletki, 0,05 mg</t>
  </si>
  <si>
    <t>Lewotyroksyna, tabletki, 0,075 mg</t>
  </si>
  <si>
    <t>Lewotyroksyna, tabletki, 0,088 mg</t>
  </si>
  <si>
    <t>Lewotyroksyna, tabletki, 0,1 mg</t>
  </si>
  <si>
    <t>Lewotyroksyna, tabletki, 0,112 mg</t>
  </si>
  <si>
    <t>Lignokaina + Prilokaina, krem, (25 + 25) mg/g</t>
  </si>
  <si>
    <t>Lizynopril, tabletki, 10 mg</t>
  </si>
  <si>
    <t>Lizynopril, tabletki, 20 mg</t>
  </si>
  <si>
    <t>Lizynopril, tabletki, 5 mg</t>
  </si>
  <si>
    <t>Losartan, tabl., 50 mg</t>
  </si>
  <si>
    <t>Lurazydon, tabletki powlekane, 18,5 mg</t>
  </si>
  <si>
    <t>Lurazydon, tabletki powlekane, 37 mg</t>
  </si>
  <si>
    <t>Lurazydon, tabletki powlekane, 74 mg</t>
  </si>
  <si>
    <t>Maść cholesterolowa, subst. do receptury, -</t>
  </si>
  <si>
    <t>kg (w opakowaniach 0,5 - 1 kg)</t>
  </si>
  <si>
    <t>Maść pięciornikowa złożona, maść, -</t>
  </si>
  <si>
    <t>g, w tubach do 25 g</t>
  </si>
  <si>
    <t>Mebeweryna, tabl., 135 mg</t>
  </si>
  <si>
    <t>Megestrol, zaw. doustna, 40 mg/ml</t>
  </si>
  <si>
    <t>Meloksikam, roztw. do wstrz., 15 mg/1,5 ml</t>
  </si>
  <si>
    <t>Meloksikam, tabl., 15 mg</t>
  </si>
  <si>
    <t>Memantyna, tabletki, 10 mg</t>
  </si>
  <si>
    <t>Mesalazyna, czopki, 500 mg</t>
  </si>
  <si>
    <t>Mesalazyna, tabl. dojelit., 1000 g</t>
  </si>
  <si>
    <t>Mesalazyna, tabl. dojelit., 500 mg</t>
  </si>
  <si>
    <t>Metamizol + Pitofenon + Fenpiweryna, roztw. do wstrz., (2,5 g + 10 mg + 0,1 mg)/5 ml</t>
  </si>
  <si>
    <t>Metformina, tabletki o przedłużonym uwalnianiu, 500 mg</t>
  </si>
  <si>
    <t>Metformina, tabletki o przedłużonym uwalnianiu, 750 mg</t>
  </si>
  <si>
    <t>Metronidazol + Chlorchinaldol, tabl. dopochw., (250 + 100) mg</t>
  </si>
  <si>
    <t>Metyldopa, tabletki, 250 mg</t>
  </si>
  <si>
    <t>Metylofenidat, kapsułki o zmodyfikowanym uwalnianiu twarde, 5 mg</t>
  </si>
  <si>
    <t>Metyloprednizolon + Lignokaina, zaw. do wstrz., (40 + 10) mg/ml</t>
  </si>
  <si>
    <t>Metyloprednizolon, tabletki, 4 mg</t>
  </si>
  <si>
    <t>Mianseryna, tabl., 10 mg</t>
  </si>
  <si>
    <t>Mianseryna, tabl., 30 mg</t>
  </si>
  <si>
    <t>Midazolam, roztwór do stosowania w jamie ustnej, 2,5mg/0,5ml</t>
  </si>
  <si>
    <t>Midazolam, roztwór do stosowania w jamie ustnej, 7,5 mg/1,5 ml</t>
  </si>
  <si>
    <t>Midazolam, tabletki powlekane, 7,5 mg</t>
  </si>
  <si>
    <t>Mirtazapina, tabl. uleg. rozpad. w jamie ustnej, 15 mg</t>
  </si>
  <si>
    <t>Mirtazapina, tabl. uleg. rozpad. w jamie ustnej, 30 mg</t>
  </si>
  <si>
    <t>Mirtazapina, tabl. uleg. rozpad. w jamie ustnej, 45 mg</t>
  </si>
  <si>
    <t>Mizoprostol, tabletki, 0,2 mg</t>
  </si>
  <si>
    <t>Moklobemid, tabletki powlekane, 150 mg</t>
  </si>
  <si>
    <t>Montelukast, tabl., 10 mg</t>
  </si>
  <si>
    <t>Montelukast, tabletki do rozgryzania i żucia, 4 mg</t>
  </si>
  <si>
    <t>Morfina (siarczan), tabl. o przedł. uwaln., 10 mg</t>
  </si>
  <si>
    <t>Morfina (siarczan), tabl. o przedł. uwaln., 30 mg</t>
  </si>
  <si>
    <t>Morfina (siarczan), tabletki powlekane, 20 mg</t>
  </si>
  <si>
    <t>Mupirocyna, maść, 20 mg/g</t>
  </si>
  <si>
    <t>g, w tubach do 10 g</t>
  </si>
  <si>
    <t>Nadtlenek wodoru (w butelkach 1 kg), roztw., 3%</t>
  </si>
  <si>
    <t>Nadtlenek wodoru (w butelkach 100 g), roztw., 3%</t>
  </si>
  <si>
    <t>Naproksen, tabl. dojelit., 250 mg</t>
  </si>
  <si>
    <t>Naproksen, żel, 100 mg/g</t>
  </si>
  <si>
    <t>Natamycyna, glob. dopochw., 100 mg</t>
  </si>
  <si>
    <t>Neomycyna, aer. na skórę, 0,01172 mg/g</t>
  </si>
  <si>
    <t>Neomycyna, maść oczna, 5 mg/g</t>
  </si>
  <si>
    <t>Neostygmina, roztw. do wstrz., 0,5 mg/ml</t>
  </si>
  <si>
    <t>Nicergolina, tabletki powlekane, 10 mg</t>
  </si>
  <si>
    <t>Nifuroksazyd, tabletki powlekane, 100 mg</t>
  </si>
  <si>
    <t>Nifuroksazyd, zaw. doustna, 220 mg/5 ml</t>
  </si>
  <si>
    <t>Nikotynamid, tabletki powlekane, 200 mg</t>
  </si>
  <si>
    <t>Nimodypina, roztw. do wlewów, 10 g/50 ml</t>
  </si>
  <si>
    <t>Nimodypina, tabletki powlekane, 30 mg</t>
  </si>
  <si>
    <t>Nitrendypina, tabletki, 10 mg</t>
  </si>
  <si>
    <t>Nitrendypina, tabletki, 20 mg</t>
  </si>
  <si>
    <t>Norfloksacyna, tabl., 400 mg</t>
  </si>
  <si>
    <t>Nystatyna, gran. do sporz. zaw. doustnej, 2,8 mln j.m./5,8 g</t>
  </si>
  <si>
    <t>Nystatyna, tabl. dopochw., 100000 j.m.</t>
  </si>
  <si>
    <t>Octanowinian glinu, żel, 10 mg/g</t>
  </si>
  <si>
    <t>Ofloksacyna, krople do oczu, 3mg/ml</t>
  </si>
  <si>
    <t>Oksazepam, tabl., 10 mg</t>
  </si>
  <si>
    <t>Oksybutynina, tabletki, 5 mg</t>
  </si>
  <si>
    <t>Oksykodon, roztwór do wstrzykiwań lub infuzji, 10 mg/1 ml</t>
  </si>
  <si>
    <t>Oksykodon, tabletki o przedłużonym uwalnianiu, 10 mg</t>
  </si>
  <si>
    <t>Oksytetracyklina + Hydrokortyzon, aer. na skórę, (5 + 1,67) mg/ml</t>
  </si>
  <si>
    <t>Oksytocyna, roztw. do wstrz., 5 j.m./1 ml</t>
  </si>
  <si>
    <t>Olanzapina, proszek do sporządzania roztworu do wstrzykiwań, 10 mg</t>
  </si>
  <si>
    <t>Olanzapina, proszek i rozpuszczalnik do sporządzania zawiesiny do wstrzykiwań o przedłużonym uwalnianiu, 300 mg</t>
  </si>
  <si>
    <t>Olanzapina, proszek i rozpuszczalnik do sporządzania zawiesiny do wstrzykiwań o przedłużonym uwalnianiu, 405 mg</t>
  </si>
  <si>
    <t>Olanzapina, tabletki ulegające rozpadowi w jamie ustnej, 10 mg</t>
  </si>
  <si>
    <t>Olej lniany, maść, 200 mg/g</t>
  </si>
  <si>
    <t>Ondansetron, tabletki ulegające rozpadowi w jamie ustnej, 4 mg</t>
  </si>
  <si>
    <t>Ondansetron, tabletki ulegające rozpadowi w jamie ustnej, 8 mg</t>
  </si>
  <si>
    <t>Oseltamiwir, kapsułki twarde, 30 mg</t>
  </si>
  <si>
    <t>Oseltamiwir, kapsułki twarde, 45 mg</t>
  </si>
  <si>
    <t>Oseltamiwir, tabletki LUB kapsułki, 75 mg</t>
  </si>
  <si>
    <t>Paliperidon, zaw. do wstrz. o przedł. uwaln., 100 mg</t>
  </si>
  <si>
    <t>Paliperidon, zaw. do wstrz. o przedł. uwaln., 150 mg</t>
  </si>
  <si>
    <t>Pankreatyna, kapsułki dojelitowe, 25000 j.m.</t>
  </si>
  <si>
    <t>Paracetamol, czopki doodbytnicze, 80 mg</t>
  </si>
  <si>
    <t>Paracetamol, czopki, 125 mg</t>
  </si>
  <si>
    <t>Paracetamol, czopki, 250 mg</t>
  </si>
  <si>
    <t>Paracetamol, czopki, 500 mg</t>
  </si>
  <si>
    <t>Paracetamol, tabl., 500 mg</t>
  </si>
  <si>
    <t>Parafina ciekła, subst. do receptury</t>
  </si>
  <si>
    <t>kg (w opakowaniach 0,7 - 1 kg)</t>
  </si>
  <si>
    <t>Paroksetyna, tabl., 20 mg</t>
  </si>
  <si>
    <t>Perazyna, tabletki, 100 mg</t>
  </si>
  <si>
    <t>Perazyna, tabletki, 25 mg</t>
  </si>
  <si>
    <t>Permetryna, krem, 50 mg/g</t>
  </si>
  <si>
    <t>Pirydoksyna, tabl., 50 mg</t>
  </si>
  <si>
    <t>Pirydostygmina (bromek), tabletki drażowane, 60 mg</t>
  </si>
  <si>
    <t>Potas (cytrynian + wodorowęglan), granulat musujący, 782 mg K</t>
  </si>
  <si>
    <t>Prednizon, tabl., 20 mg</t>
  </si>
  <si>
    <t>Prednizon, tabl., 5 mg</t>
  </si>
  <si>
    <t>Prednizon, tabletki, 10 mg</t>
  </si>
  <si>
    <t>Pridinol, tabl., 5 mg</t>
  </si>
  <si>
    <t>Probiotyk doustny dla dzieci i dorosłych zawierający Saccharomyces boulardi, PRZECHOWYWANY W TEMPEATURZE POKOJOWEJ, kapsułki, 250 mg</t>
  </si>
  <si>
    <t>Probiotyk doustny dla dzieci i dorosłych, PRZECHOWYWANY W TEMPEATURZE POKOJOWEJ, kapsułki, 1 - 10 mld CFU</t>
  </si>
  <si>
    <t>Probiotyk doustny dla niemowląt, PRZECHOWYWANY W TEMPEATURZE POKOJOWEJ, krople doustne, 1 - 10 mld CFU</t>
  </si>
  <si>
    <t>Progesteron, tabl. dopochw., 100 mg</t>
  </si>
  <si>
    <t>Progesteron, tabl. dopochw., 50 mg</t>
  </si>
  <si>
    <t>Progesteron, tabl. podjęzyk., 50 mg</t>
  </si>
  <si>
    <t>Prometazyna, tabletki drażowane, 10 mg</t>
  </si>
  <si>
    <t>Prometazyna, tabletki drażowane, 25 mg</t>
  </si>
  <si>
    <t>Puder płynny z anestezyną, zawiesina, -</t>
  </si>
  <si>
    <t>Racekadotril, granulat do sporządzania zawiesiny doustnej, 30 mg</t>
  </si>
  <si>
    <t>Rasagilina, tabletki, 1 mg</t>
  </si>
  <si>
    <t>Retinol (dopuszcza się zaoferowanie produktów zarejestrowanych jako wyroby medyczne i kosmetyki), maść, 1000 - 2000 j.m./g</t>
  </si>
  <si>
    <t>Risperidon, proszek i rozpuszczalnik do sporządzania zawiesiny do wstrzykiwań o przedłużonym uwalnianiu, 50 mg</t>
  </si>
  <si>
    <t>Risperidon, roztwór doustny, 1 mg/1 ml</t>
  </si>
  <si>
    <t>Risperidon, tabletki ulegające rozpadowi w jamie ustnej, 1 mg</t>
  </si>
  <si>
    <t>Risperidon, tabletki ulegające rozpadowi w jamie ustnej, 2 mg</t>
  </si>
  <si>
    <t>Ropinirol, tabl. o przedł. uwaln., 2 mg</t>
  </si>
  <si>
    <t>Ropinirol, tabl. o przedł. uwaln., 8 mg</t>
  </si>
  <si>
    <t>Ryboflawina, tabletki drażowane, 3 mg</t>
  </si>
  <si>
    <t>Ryfaksymina, tabletki powlekane, 200 mg</t>
  </si>
  <si>
    <t>Rywastygmina, kapsułki, 3 mg</t>
  </si>
  <si>
    <t>Rywastygmina, kapsułki, 4,5 mg</t>
  </si>
  <si>
    <t>Rywastygmina, system transderm., 13,3 mg/dobę</t>
  </si>
  <si>
    <t>Rywastygmina, system transderm., 4,6 mg/dobę</t>
  </si>
  <si>
    <t>Rywastygmina, system transderm., 9,5 mg/dobę</t>
  </si>
  <si>
    <t>(data; podpis)</t>
  </si>
  <si>
    <t>Kwas tiazolidynokarboksylowy (Timonakik), tabletki, 100 mg</t>
  </si>
  <si>
    <t>Lewetyracetam, tabletki powlekane, 250 mg</t>
  </si>
  <si>
    <t>Lewetyracetam, tabletki powlekane, 500 mg</t>
  </si>
  <si>
    <t>Lewetyracetam, tabletki powlekane, 750 mg</t>
  </si>
  <si>
    <t>Lewetyracetam, tabletki powlekane, 1000 mg</t>
  </si>
  <si>
    <t>Lewodropropizyna, syrop 60 mg/10 ml</t>
  </si>
  <si>
    <t>Lignokaina, żel anestezjologiczny, 20 mg/g</t>
  </si>
  <si>
    <r>
      <t xml:space="preserve">Lignokaina (na każde oferowane opakowanie należy zaoferować również 100 sztuk aplikatorów, </t>
    </r>
    <r>
      <rPr>
        <sz val="8"/>
        <color rgb="FFFF0000"/>
        <rFont val="Arial Narrow"/>
        <family val="2"/>
        <charset val="238"/>
      </rPr>
      <t>NALEŻY WYCENIĆ W ODDZIELNEJ POZYCJI</t>
    </r>
    <r>
      <rPr>
        <sz val="8"/>
        <color theme="1"/>
        <rFont val="Arial Narrow"/>
        <family val="2"/>
        <charset val="238"/>
      </rPr>
      <t>), aer. na skórę, 100 mg/g</t>
    </r>
  </si>
  <si>
    <t>Makrogol 3350 do stosowania u dzieci od 6 mies. życia w zaparciach, proszek do sporządzania zawiesiny doustnej, 5 g</t>
  </si>
  <si>
    <t>Makrogol 4000 do oczyszczania jelita przed zabiegiem, prosz. do sporz. roztw. doustnego, 74 g</t>
  </si>
  <si>
    <t>Metylofenidat, kapsułki o zmodyfikowanym uwalnianiu twarde, 10 mg</t>
  </si>
  <si>
    <t>Metyloprednizolon, proszek do sporządzenia roztworu do wstrzyknięć 500 mg</t>
  </si>
  <si>
    <t>butelka 1 kg</t>
  </si>
  <si>
    <t>butelka 100 g</t>
  </si>
  <si>
    <t>butelka 28 ml</t>
  </si>
  <si>
    <t>Risperidon, proszek i rozpuszczalnik do sporządzania zawiesiny do wstrzykiwań o przedłużonym uwalnianiu, 37,5 mg</t>
  </si>
  <si>
    <t>Zespół protrombiny ludzkiej, proszek + rozpuszczalnik do sporządzenia roztworu do wlewów, 500 j.m.</t>
  </si>
  <si>
    <t>Oksymetazolina do stosowania u niemowląt od 3 mies. życia, krople do nosa, 0,1 mg/ml</t>
  </si>
  <si>
    <t>g, w tubach do 100 g</t>
  </si>
  <si>
    <t>Paracetamol, zawiesina doustna, 200 - 240 mg/5 ml</t>
  </si>
  <si>
    <t>Pasta cynkowa BEZ KWASU SALICYLOWEGO, pasta na skórę, 25%</t>
  </si>
  <si>
    <t>g (w opakowaniach do 30 g)</t>
  </si>
  <si>
    <t>Prometazyna, roztwór doustny, 5 mg/5 ml</t>
  </si>
  <si>
    <t>g (w tubach do 30 g)</t>
  </si>
  <si>
    <t>Risperidon, tabletki powlekane LUB tabletki ulegające rozpadowi w jamie ustnej, 3 mg</t>
  </si>
  <si>
    <t>Risperidon, tabletki powlekane LUB tabletki ulegające rozpadowi w jamie ustnej, 4 mg</t>
  </si>
  <si>
    <t>Pakiet nr 14</t>
  </si>
  <si>
    <t>Tiamina, roztwór do wstrzykiwań 50 mg/ml (dopuszcza się zaoferowanie dawki 50 mg/1 ml lub 100 mg/2 ml)</t>
  </si>
  <si>
    <t>Tioetyloperazyna, roztwór do wstrzyknięć 6,5 mg/1 ml</t>
  </si>
  <si>
    <t>Walsartan + Hydrochlorotiazyd, tabl., (80 + 12,5) mg</t>
  </si>
  <si>
    <t>Wapń (mleczan lub laktoglukonian lub lakto- lub glukobionian), roztwór doustny, 100 -- 200 mg Ca/5 ml</t>
  </si>
  <si>
    <t>Wapń (mleczan lub laktoglukonian lub lakto- lub glukobionian), tabl. rozp., 100 -- 200 mg Ca</t>
  </si>
  <si>
    <t>Wodoroasparaginian lub węglan magnezu, tabl., 40 – 130 mg jonów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</si>
</sst>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\ &quot;zł&quot;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Liberation Sans"/>
      <charset val="238"/>
    </font>
    <font>
      <sz val="8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164" fontId="5" fillId="0" borderId="0" applyBorder="0" applyProtection="0"/>
    <xf numFmtId="0" fontId="15" fillId="0" borderId="0" applyBorder="0" applyProtection="0"/>
    <xf numFmtId="0" fontId="16" fillId="0" borderId="0" applyNumberFormat="0" applyFont="0" applyFill="0" applyBorder="0" applyAlignment="0" applyProtection="0"/>
  </cellStyleXfs>
  <cellXfs count="36">
    <xf numFmtId="0" fontId="0" fillId="0" borderId="0" xfId="0"/>
    <xf numFmtId="9" fontId="10" fillId="2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right" vertical="center"/>
    </xf>
    <xf numFmtId="49" fontId="13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12" fillId="2" borderId="1" xfId="0" applyNumberFormat="1" applyFont="1" applyFill="1" applyBorder="1" applyAlignment="1" applyProtection="1">
      <alignment horizontal="right" vertical="center"/>
      <protection locked="0"/>
    </xf>
    <xf numFmtId="3" fontId="14" fillId="0" borderId="1" xfId="0" applyNumberFormat="1" applyFont="1" applyFill="1" applyBorder="1" applyAlignment="1">
      <alignment horizontal="right" vertical="center" indent="1"/>
    </xf>
    <xf numFmtId="9" fontId="14" fillId="5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3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2" fillId="3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right" vertical="center" wrapText="1"/>
    </xf>
    <xf numFmtId="49" fontId="10" fillId="0" borderId="6" xfId="0" applyNumberFormat="1" applyFont="1" applyBorder="1" applyAlignment="1">
      <alignment horizontal="right" vertical="center" wrapText="1"/>
    </xf>
    <xf numFmtId="49" fontId="10" fillId="0" borderId="7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</cellXfs>
  <cellStyles count="8">
    <cellStyle name="Default" xfId="7"/>
    <cellStyle name="Default 9" xfId="6"/>
    <cellStyle name="Excel Built-in Normal" xfId="5"/>
    <cellStyle name="Normalny" xfId="0" builtinId="0"/>
    <cellStyle name="Normalny 2" xfId="1"/>
    <cellStyle name="Normalny 3" xfId="3"/>
    <cellStyle name="Normalny 4" xfId="2"/>
    <cellStyle name="Normalny 5" xfId="4"/>
  </cellStyles>
  <dxfs count="0"/>
  <tableStyles count="0" defaultTableStyle="TableStyleMedium2" defaultPivotStyle="PivotStyleMedium9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view="pageBreakPreview" zoomScaleNormal="100" zoomScaleSheetLayoutView="100" workbookViewId="0">
      <selection activeCell="A52" sqref="A52:H52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281</v>
      </c>
      <c r="C11" s="7">
        <v>13200</v>
      </c>
      <c r="D11" s="16" t="s">
        <v>21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128</v>
      </c>
      <c r="C12" s="7">
        <v>112</v>
      </c>
      <c r="D12" s="16" t="s">
        <v>21</v>
      </c>
      <c r="E12" s="5"/>
      <c r="F12" s="10"/>
      <c r="G12" s="11" t="str">
        <f t="shared" ref="G12:G51" si="0">IF(F12=0,"",CEILING(C12/F12,1))</f>
        <v/>
      </c>
      <c r="H12" s="6"/>
      <c r="I12" s="4" t="str">
        <f t="shared" ref="I12:I51" si="1">IF(F12=0,"",G12*H12)</f>
        <v/>
      </c>
      <c r="J12" s="8">
        <v>0.08</v>
      </c>
      <c r="K12" s="4" t="str">
        <f t="shared" ref="K12:K51" si="2">IF(F12=0,"",I12+(I12*J12))</f>
        <v/>
      </c>
    </row>
    <row r="13" spans="1:11">
      <c r="A13" s="3">
        <v>3</v>
      </c>
      <c r="B13" s="14" t="s">
        <v>129</v>
      </c>
      <c r="C13" s="7">
        <v>448</v>
      </c>
      <c r="D13" s="16" t="s">
        <v>21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>
      <c r="A14" s="3">
        <v>4</v>
      </c>
      <c r="B14" s="14" t="s">
        <v>130</v>
      </c>
      <c r="C14" s="7">
        <v>896</v>
      </c>
      <c r="D14" s="16" t="s">
        <v>21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>
      <c r="A15" s="3">
        <v>5</v>
      </c>
      <c r="B15" s="14" t="s">
        <v>131</v>
      </c>
      <c r="C15" s="7">
        <v>45</v>
      </c>
      <c r="D15" s="16" t="s">
        <v>26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>
      <c r="A16" s="3">
        <v>6</v>
      </c>
      <c r="B16" s="14" t="s">
        <v>132</v>
      </c>
      <c r="C16" s="7">
        <v>100500</v>
      </c>
      <c r="D16" s="16" t="s">
        <v>26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134</v>
      </c>
      <c r="C17" s="7">
        <v>2400</v>
      </c>
      <c r="D17" s="16" t="s">
        <v>21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3">
        <v>8</v>
      </c>
      <c r="B18" s="14" t="s">
        <v>135</v>
      </c>
      <c r="C18" s="7">
        <v>1800</v>
      </c>
      <c r="D18" s="16" t="s">
        <v>21</v>
      </c>
      <c r="E18" s="5"/>
      <c r="F18" s="10"/>
      <c r="G18" s="11" t="str">
        <f t="shared" si="0"/>
        <v/>
      </c>
      <c r="H18" s="6"/>
      <c r="I18" s="4" t="str">
        <f t="shared" si="1"/>
        <v/>
      </c>
      <c r="J18" s="8">
        <v>0.08</v>
      </c>
      <c r="K18" s="4" t="str">
        <f t="shared" si="2"/>
        <v/>
      </c>
    </row>
    <row r="19" spans="1:11">
      <c r="A19" s="3">
        <v>9</v>
      </c>
      <c r="B19" s="14" t="s">
        <v>133</v>
      </c>
      <c r="C19" s="7">
        <v>3600</v>
      </c>
      <c r="D19" s="16" t="s">
        <v>21</v>
      </c>
      <c r="E19" s="5"/>
      <c r="F19" s="10"/>
      <c r="G19" s="11" t="str">
        <f t="shared" si="0"/>
        <v/>
      </c>
      <c r="H19" s="6"/>
      <c r="I19" s="4" t="str">
        <f t="shared" si="1"/>
        <v/>
      </c>
      <c r="J19" s="8">
        <v>0.08</v>
      </c>
      <c r="K19" s="4" t="str">
        <f t="shared" si="2"/>
        <v/>
      </c>
    </row>
    <row r="20" spans="1:11">
      <c r="A20" s="3">
        <v>10</v>
      </c>
      <c r="B20" s="14" t="s">
        <v>136</v>
      </c>
      <c r="C20" s="7">
        <v>40</v>
      </c>
      <c r="D20" s="16" t="s">
        <v>26</v>
      </c>
      <c r="E20" s="5"/>
      <c r="F20" s="10"/>
      <c r="G20" s="11" t="str">
        <f t="shared" si="0"/>
        <v/>
      </c>
      <c r="H20" s="6"/>
      <c r="I20" s="4" t="str">
        <f t="shared" si="1"/>
        <v/>
      </c>
      <c r="J20" s="8">
        <v>0.08</v>
      </c>
      <c r="K20" s="4" t="str">
        <f t="shared" si="2"/>
        <v/>
      </c>
    </row>
    <row r="21" spans="1:11">
      <c r="A21" s="3">
        <v>11</v>
      </c>
      <c r="B21" s="14" t="s">
        <v>137</v>
      </c>
      <c r="C21" s="7">
        <v>5460</v>
      </c>
      <c r="D21" s="16" t="s">
        <v>21</v>
      </c>
      <c r="E21" s="5"/>
      <c r="F21" s="10"/>
      <c r="G21" s="11" t="str">
        <f t="shared" si="0"/>
        <v/>
      </c>
      <c r="H21" s="6"/>
      <c r="I21" s="4" t="str">
        <f t="shared" si="1"/>
        <v/>
      </c>
      <c r="J21" s="8">
        <v>0.08</v>
      </c>
      <c r="K21" s="4" t="str">
        <f t="shared" si="2"/>
        <v/>
      </c>
    </row>
    <row r="22" spans="1:11">
      <c r="A22" s="3">
        <v>12</v>
      </c>
      <c r="B22" s="14" t="s">
        <v>138</v>
      </c>
      <c r="C22" s="7">
        <v>1960</v>
      </c>
      <c r="D22" s="16" t="s">
        <v>21</v>
      </c>
      <c r="E22" s="5"/>
      <c r="F22" s="10"/>
      <c r="G22" s="11" t="str">
        <f t="shared" si="0"/>
        <v/>
      </c>
      <c r="H22" s="6"/>
      <c r="I22" s="4" t="str">
        <f t="shared" si="1"/>
        <v/>
      </c>
      <c r="J22" s="8">
        <v>0.08</v>
      </c>
      <c r="K22" s="4" t="str">
        <f t="shared" si="2"/>
        <v/>
      </c>
    </row>
    <row r="23" spans="1:11">
      <c r="A23" s="3">
        <v>13</v>
      </c>
      <c r="B23" s="14" t="s">
        <v>282</v>
      </c>
      <c r="C23" s="7">
        <v>5200</v>
      </c>
      <c r="D23" s="16" t="s">
        <v>21</v>
      </c>
      <c r="E23" s="5"/>
      <c r="F23" s="10"/>
      <c r="G23" s="11" t="str">
        <f t="shared" si="0"/>
        <v/>
      </c>
      <c r="H23" s="6"/>
      <c r="I23" s="4" t="str">
        <f t="shared" si="1"/>
        <v/>
      </c>
      <c r="J23" s="8">
        <v>0.08</v>
      </c>
      <c r="K23" s="4" t="str">
        <f t="shared" si="2"/>
        <v/>
      </c>
    </row>
    <row r="24" spans="1:11">
      <c r="A24" s="3">
        <v>14</v>
      </c>
      <c r="B24" s="14" t="s">
        <v>283</v>
      </c>
      <c r="C24" s="7">
        <v>6500</v>
      </c>
      <c r="D24" s="16" t="s">
        <v>21</v>
      </c>
      <c r="E24" s="5"/>
      <c r="F24" s="10"/>
      <c r="G24" s="11" t="str">
        <f t="shared" si="0"/>
        <v/>
      </c>
      <c r="H24" s="6"/>
      <c r="I24" s="4" t="str">
        <f t="shared" si="1"/>
        <v/>
      </c>
      <c r="J24" s="8">
        <v>0.08</v>
      </c>
      <c r="K24" s="4" t="str">
        <f t="shared" si="2"/>
        <v/>
      </c>
    </row>
    <row r="25" spans="1:11">
      <c r="A25" s="3">
        <v>15</v>
      </c>
      <c r="B25" s="14" t="s">
        <v>284</v>
      </c>
      <c r="C25" s="7">
        <v>800</v>
      </c>
      <c r="D25" s="16" t="s">
        <v>21</v>
      </c>
      <c r="E25" s="5"/>
      <c r="F25" s="10"/>
      <c r="G25" s="11" t="str">
        <f t="shared" si="0"/>
        <v/>
      </c>
      <c r="H25" s="6"/>
      <c r="I25" s="4" t="str">
        <f t="shared" si="1"/>
        <v/>
      </c>
      <c r="J25" s="8">
        <v>0.08</v>
      </c>
      <c r="K25" s="4" t="str">
        <f t="shared" si="2"/>
        <v/>
      </c>
    </row>
    <row r="26" spans="1:11">
      <c r="A26" s="3">
        <v>16</v>
      </c>
      <c r="B26" s="14" t="s">
        <v>285</v>
      </c>
      <c r="C26" s="7">
        <v>1600</v>
      </c>
      <c r="D26" s="16" t="s">
        <v>21</v>
      </c>
      <c r="E26" s="5"/>
      <c r="F26" s="10"/>
      <c r="G26" s="11" t="str">
        <f t="shared" si="0"/>
        <v/>
      </c>
      <c r="H26" s="6"/>
      <c r="I26" s="4" t="str">
        <f t="shared" si="1"/>
        <v/>
      </c>
      <c r="J26" s="8">
        <v>0.08</v>
      </c>
      <c r="K26" s="4" t="str">
        <f t="shared" si="2"/>
        <v/>
      </c>
    </row>
    <row r="27" spans="1:11">
      <c r="A27" s="3">
        <v>17</v>
      </c>
      <c r="B27" s="14" t="s">
        <v>139</v>
      </c>
      <c r="C27" s="7">
        <v>600</v>
      </c>
      <c r="D27" s="16" t="s">
        <v>25</v>
      </c>
      <c r="E27" s="5"/>
      <c r="F27" s="10"/>
      <c r="G27" s="11" t="str">
        <f t="shared" si="0"/>
        <v/>
      </c>
      <c r="H27" s="6"/>
      <c r="I27" s="4" t="str">
        <f t="shared" si="1"/>
        <v/>
      </c>
      <c r="J27" s="8">
        <v>0.08</v>
      </c>
      <c r="K27" s="4" t="str">
        <f t="shared" si="2"/>
        <v/>
      </c>
    </row>
    <row r="28" spans="1:11">
      <c r="A28" s="3">
        <v>18</v>
      </c>
      <c r="B28" s="14" t="s">
        <v>140</v>
      </c>
      <c r="C28" s="7">
        <v>1100</v>
      </c>
      <c r="D28" s="16" t="s">
        <v>21</v>
      </c>
      <c r="E28" s="5"/>
      <c r="F28" s="10"/>
      <c r="G28" s="11" t="str">
        <f t="shared" si="0"/>
        <v/>
      </c>
      <c r="H28" s="6"/>
      <c r="I28" s="4" t="str">
        <f t="shared" si="1"/>
        <v/>
      </c>
      <c r="J28" s="8">
        <v>0.08</v>
      </c>
      <c r="K28" s="4" t="str">
        <f t="shared" si="2"/>
        <v/>
      </c>
    </row>
    <row r="29" spans="1:11">
      <c r="A29" s="3">
        <v>19</v>
      </c>
      <c r="B29" s="14" t="s">
        <v>143</v>
      </c>
      <c r="C29" s="7">
        <v>8000</v>
      </c>
      <c r="D29" s="16" t="s">
        <v>25</v>
      </c>
      <c r="E29" s="5"/>
      <c r="F29" s="10"/>
      <c r="G29" s="11" t="str">
        <f t="shared" si="0"/>
        <v/>
      </c>
      <c r="H29" s="6"/>
      <c r="I29" s="4" t="str">
        <f t="shared" si="1"/>
        <v/>
      </c>
      <c r="J29" s="8">
        <v>0.08</v>
      </c>
      <c r="K29" s="4" t="str">
        <f t="shared" si="2"/>
        <v/>
      </c>
    </row>
    <row r="30" spans="1:11">
      <c r="A30" s="3">
        <v>20</v>
      </c>
      <c r="B30" s="14" t="s">
        <v>141</v>
      </c>
      <c r="C30" s="7">
        <v>600</v>
      </c>
      <c r="D30" s="16" t="s">
        <v>25</v>
      </c>
      <c r="E30" s="5"/>
      <c r="F30" s="10"/>
      <c r="G30" s="11" t="str">
        <f t="shared" si="0"/>
        <v/>
      </c>
      <c r="H30" s="6"/>
      <c r="I30" s="4" t="str">
        <f t="shared" si="1"/>
        <v/>
      </c>
      <c r="J30" s="8">
        <v>0.08</v>
      </c>
      <c r="K30" s="4" t="str">
        <f t="shared" si="2"/>
        <v/>
      </c>
    </row>
    <row r="31" spans="1:11">
      <c r="A31" s="3">
        <v>21</v>
      </c>
      <c r="B31" s="14" t="s">
        <v>142</v>
      </c>
      <c r="C31" s="7">
        <v>200</v>
      </c>
      <c r="D31" s="16" t="s">
        <v>25</v>
      </c>
      <c r="E31" s="5"/>
      <c r="F31" s="10"/>
      <c r="G31" s="11" t="str">
        <f t="shared" si="0"/>
        <v/>
      </c>
      <c r="H31" s="6"/>
      <c r="I31" s="4" t="str">
        <f t="shared" si="1"/>
        <v/>
      </c>
      <c r="J31" s="8">
        <v>0.08</v>
      </c>
      <c r="K31" s="4" t="str">
        <f t="shared" si="2"/>
        <v/>
      </c>
    </row>
    <row r="32" spans="1:11">
      <c r="A32" s="3">
        <v>22</v>
      </c>
      <c r="B32" s="14" t="s">
        <v>286</v>
      </c>
      <c r="C32" s="7">
        <v>480</v>
      </c>
      <c r="D32" s="16" t="s">
        <v>26</v>
      </c>
      <c r="E32" s="5"/>
      <c r="F32" s="10"/>
      <c r="G32" s="11" t="str">
        <f t="shared" si="0"/>
        <v/>
      </c>
      <c r="H32" s="6"/>
      <c r="I32" s="4" t="str">
        <f t="shared" si="1"/>
        <v/>
      </c>
      <c r="J32" s="8">
        <v>0.08</v>
      </c>
      <c r="K32" s="4" t="str">
        <f t="shared" si="2"/>
        <v/>
      </c>
    </row>
    <row r="33" spans="1:11">
      <c r="A33" s="3">
        <v>23</v>
      </c>
      <c r="B33" s="14" t="s">
        <v>144</v>
      </c>
      <c r="C33" s="7">
        <v>150</v>
      </c>
      <c r="D33" s="16" t="s">
        <v>21</v>
      </c>
      <c r="E33" s="5"/>
      <c r="F33" s="10"/>
      <c r="G33" s="11" t="str">
        <f t="shared" si="0"/>
        <v/>
      </c>
      <c r="H33" s="6"/>
      <c r="I33" s="4" t="str">
        <f t="shared" si="1"/>
        <v/>
      </c>
      <c r="J33" s="8">
        <v>0.08</v>
      </c>
      <c r="K33" s="4" t="str">
        <f t="shared" si="2"/>
        <v/>
      </c>
    </row>
    <row r="34" spans="1:11">
      <c r="A34" s="3">
        <v>24</v>
      </c>
      <c r="B34" s="14" t="s">
        <v>145</v>
      </c>
      <c r="C34" s="7">
        <v>8750</v>
      </c>
      <c r="D34" s="16" t="s">
        <v>21</v>
      </c>
      <c r="E34" s="5"/>
      <c r="F34" s="10"/>
      <c r="G34" s="11" t="str">
        <f t="shared" si="0"/>
        <v/>
      </c>
      <c r="H34" s="6"/>
      <c r="I34" s="4" t="str">
        <f t="shared" si="1"/>
        <v/>
      </c>
      <c r="J34" s="8">
        <v>0.08</v>
      </c>
      <c r="K34" s="4" t="str">
        <f t="shared" si="2"/>
        <v/>
      </c>
    </row>
    <row r="35" spans="1:11">
      <c r="A35" s="3">
        <v>25</v>
      </c>
      <c r="B35" s="14" t="s">
        <v>150</v>
      </c>
      <c r="C35" s="7">
        <v>3000</v>
      </c>
      <c r="D35" s="16" t="s">
        <v>21</v>
      </c>
      <c r="E35" s="5"/>
      <c r="F35" s="10"/>
      <c r="G35" s="11" t="str">
        <f t="shared" si="0"/>
        <v/>
      </c>
      <c r="H35" s="6"/>
      <c r="I35" s="4" t="str">
        <f t="shared" si="1"/>
        <v/>
      </c>
      <c r="J35" s="8">
        <v>0.08</v>
      </c>
      <c r="K35" s="4" t="str">
        <f t="shared" si="2"/>
        <v/>
      </c>
    </row>
    <row r="36" spans="1:11">
      <c r="A36" s="3">
        <v>26</v>
      </c>
      <c r="B36" s="14" t="s">
        <v>147</v>
      </c>
      <c r="C36" s="7">
        <v>2500</v>
      </c>
      <c r="D36" s="16" t="s">
        <v>21</v>
      </c>
      <c r="E36" s="5"/>
      <c r="F36" s="10"/>
      <c r="G36" s="11" t="str">
        <f t="shared" si="0"/>
        <v/>
      </c>
      <c r="H36" s="6"/>
      <c r="I36" s="4" t="str">
        <f t="shared" si="1"/>
        <v/>
      </c>
      <c r="J36" s="8">
        <v>0.08</v>
      </c>
      <c r="K36" s="4" t="str">
        <f t="shared" si="2"/>
        <v/>
      </c>
    </row>
    <row r="37" spans="1:11">
      <c r="A37" s="3">
        <v>27</v>
      </c>
      <c r="B37" s="14" t="s">
        <v>146</v>
      </c>
      <c r="C37" s="7">
        <v>3300</v>
      </c>
      <c r="D37" s="16" t="s">
        <v>21</v>
      </c>
      <c r="E37" s="5"/>
      <c r="F37" s="10"/>
      <c r="G37" s="11" t="str">
        <f t="shared" si="0"/>
        <v/>
      </c>
      <c r="H37" s="6"/>
      <c r="I37" s="4" t="str">
        <f t="shared" si="1"/>
        <v/>
      </c>
      <c r="J37" s="8">
        <v>0.08</v>
      </c>
      <c r="K37" s="4" t="str">
        <f t="shared" si="2"/>
        <v/>
      </c>
    </row>
    <row r="38" spans="1:11">
      <c r="A38" s="3">
        <v>28</v>
      </c>
      <c r="B38" s="14" t="s">
        <v>148</v>
      </c>
      <c r="C38" s="7">
        <v>4100</v>
      </c>
      <c r="D38" s="16" t="s">
        <v>21</v>
      </c>
      <c r="E38" s="5"/>
      <c r="F38" s="10"/>
      <c r="G38" s="11" t="str">
        <f t="shared" si="0"/>
        <v/>
      </c>
      <c r="H38" s="6"/>
      <c r="I38" s="4" t="str">
        <f t="shared" si="1"/>
        <v/>
      </c>
      <c r="J38" s="8">
        <v>0.08</v>
      </c>
      <c r="K38" s="4" t="str">
        <f t="shared" si="2"/>
        <v/>
      </c>
    </row>
    <row r="39" spans="1:11">
      <c r="A39" s="3">
        <v>29</v>
      </c>
      <c r="B39" s="14" t="s">
        <v>149</v>
      </c>
      <c r="C39" s="7">
        <v>150</v>
      </c>
      <c r="D39" s="16" t="s">
        <v>21</v>
      </c>
      <c r="E39" s="5"/>
      <c r="F39" s="10"/>
      <c r="G39" s="11" t="str">
        <f t="shared" si="0"/>
        <v/>
      </c>
      <c r="H39" s="6"/>
      <c r="I39" s="4" t="str">
        <f t="shared" si="1"/>
        <v/>
      </c>
      <c r="J39" s="8">
        <v>0.08</v>
      </c>
      <c r="K39" s="4" t="str">
        <f t="shared" si="2"/>
        <v/>
      </c>
    </row>
    <row r="40" spans="1:11">
      <c r="A40" s="3">
        <v>30</v>
      </c>
      <c r="B40" s="14" t="s">
        <v>151</v>
      </c>
      <c r="C40" s="7">
        <v>200</v>
      </c>
      <c r="D40" s="16" t="s">
        <v>21</v>
      </c>
      <c r="E40" s="5"/>
      <c r="F40" s="10"/>
      <c r="G40" s="11" t="str">
        <f t="shared" si="0"/>
        <v/>
      </c>
      <c r="H40" s="6"/>
      <c r="I40" s="4" t="str">
        <f t="shared" si="1"/>
        <v/>
      </c>
      <c r="J40" s="8">
        <v>0.08</v>
      </c>
      <c r="K40" s="4" t="str">
        <f t="shared" si="2"/>
        <v/>
      </c>
    </row>
    <row r="41" spans="1:11" ht="25.5">
      <c r="A41" s="3">
        <v>31</v>
      </c>
      <c r="B41" s="14" t="s">
        <v>288</v>
      </c>
      <c r="C41" s="7">
        <v>150</v>
      </c>
      <c r="D41" s="16" t="s">
        <v>31</v>
      </c>
      <c r="E41" s="5"/>
      <c r="F41" s="10"/>
      <c r="G41" s="11" t="str">
        <f t="shared" si="0"/>
        <v/>
      </c>
      <c r="H41" s="6"/>
      <c r="I41" s="4" t="str">
        <f t="shared" si="1"/>
        <v/>
      </c>
      <c r="J41" s="8">
        <v>0.08</v>
      </c>
      <c r="K41" s="4" t="str">
        <f t="shared" si="2"/>
        <v/>
      </c>
    </row>
    <row r="42" spans="1:11">
      <c r="A42" s="3">
        <v>32</v>
      </c>
      <c r="B42" s="14"/>
      <c r="C42" s="7"/>
      <c r="D42" s="16"/>
      <c r="E42" s="5"/>
      <c r="F42" s="10"/>
      <c r="G42" s="11"/>
      <c r="H42" s="6"/>
      <c r="I42" s="4"/>
      <c r="J42" s="8"/>
      <c r="K42" s="4"/>
    </row>
    <row r="43" spans="1:11">
      <c r="A43" s="3">
        <v>33</v>
      </c>
      <c r="B43" s="14" t="s">
        <v>152</v>
      </c>
      <c r="C43" s="7">
        <v>300</v>
      </c>
      <c r="D43" s="16" t="s">
        <v>31</v>
      </c>
      <c r="E43" s="5"/>
      <c r="F43" s="10"/>
      <c r="G43" s="11" t="str">
        <f t="shared" si="0"/>
        <v/>
      </c>
      <c r="H43" s="6"/>
      <c r="I43" s="4" t="str">
        <f t="shared" si="1"/>
        <v/>
      </c>
      <c r="J43" s="8">
        <v>0.08</v>
      </c>
      <c r="K43" s="4" t="str">
        <f t="shared" si="2"/>
        <v/>
      </c>
    </row>
    <row r="44" spans="1:11">
      <c r="A44" s="3">
        <v>34</v>
      </c>
      <c r="B44" s="14" t="s">
        <v>287</v>
      </c>
      <c r="C44" s="7">
        <v>11100</v>
      </c>
      <c r="D44" s="16" t="s">
        <v>31</v>
      </c>
      <c r="E44" s="5"/>
      <c r="F44" s="10"/>
      <c r="G44" s="11" t="str">
        <f t="shared" si="0"/>
        <v/>
      </c>
      <c r="H44" s="6"/>
      <c r="I44" s="4" t="str">
        <f t="shared" si="1"/>
        <v/>
      </c>
      <c r="J44" s="8">
        <v>0.08</v>
      </c>
      <c r="K44" s="4" t="str">
        <f t="shared" si="2"/>
        <v/>
      </c>
    </row>
    <row r="45" spans="1:11">
      <c r="A45" s="3">
        <v>35</v>
      </c>
      <c r="B45" s="14" t="s">
        <v>155</v>
      </c>
      <c r="C45" s="7">
        <v>2100</v>
      </c>
      <c r="D45" s="16" t="s">
        <v>21</v>
      </c>
      <c r="E45" s="5"/>
      <c r="F45" s="10"/>
      <c r="G45" s="11" t="str">
        <f t="shared" si="0"/>
        <v/>
      </c>
      <c r="H45" s="6"/>
      <c r="I45" s="4" t="str">
        <f t="shared" si="1"/>
        <v/>
      </c>
      <c r="J45" s="8">
        <v>0.08</v>
      </c>
      <c r="K45" s="4" t="str">
        <f t="shared" si="2"/>
        <v/>
      </c>
    </row>
    <row r="46" spans="1:11">
      <c r="A46" s="3">
        <v>36</v>
      </c>
      <c r="B46" s="14" t="s">
        <v>153</v>
      </c>
      <c r="C46" s="7">
        <v>2800</v>
      </c>
      <c r="D46" s="16" t="s">
        <v>21</v>
      </c>
      <c r="E46" s="5"/>
      <c r="F46" s="10"/>
      <c r="G46" s="11" t="str">
        <f t="shared" si="0"/>
        <v/>
      </c>
      <c r="H46" s="6"/>
      <c r="I46" s="4" t="str">
        <f t="shared" si="1"/>
        <v/>
      </c>
      <c r="J46" s="8">
        <v>0.08</v>
      </c>
      <c r="K46" s="4" t="str">
        <f t="shared" si="2"/>
        <v/>
      </c>
    </row>
    <row r="47" spans="1:11">
      <c r="A47" s="3">
        <v>37</v>
      </c>
      <c r="B47" s="14" t="s">
        <v>154</v>
      </c>
      <c r="C47" s="7">
        <v>1008</v>
      </c>
      <c r="D47" s="16" t="s">
        <v>21</v>
      </c>
      <c r="E47" s="5"/>
      <c r="F47" s="10"/>
      <c r="G47" s="11" t="str">
        <f t="shared" si="0"/>
        <v/>
      </c>
      <c r="H47" s="6"/>
      <c r="I47" s="4" t="str">
        <f t="shared" si="1"/>
        <v/>
      </c>
      <c r="J47" s="8">
        <v>0.08</v>
      </c>
      <c r="K47" s="4" t="str">
        <f t="shared" si="2"/>
        <v/>
      </c>
    </row>
    <row r="48" spans="1:11">
      <c r="A48" s="3">
        <v>38</v>
      </c>
      <c r="B48" s="14" t="s">
        <v>156</v>
      </c>
      <c r="C48" s="7">
        <v>210</v>
      </c>
      <c r="D48" s="16" t="s">
        <v>21</v>
      </c>
      <c r="E48" s="5"/>
      <c r="F48" s="10"/>
      <c r="G48" s="11" t="str">
        <f t="shared" si="0"/>
        <v/>
      </c>
      <c r="H48" s="6"/>
      <c r="I48" s="4" t="str">
        <f t="shared" si="1"/>
        <v/>
      </c>
      <c r="J48" s="8">
        <v>0.08</v>
      </c>
      <c r="K48" s="4" t="str">
        <f t="shared" si="2"/>
        <v/>
      </c>
    </row>
    <row r="49" spans="1:11">
      <c r="A49" s="3">
        <v>39</v>
      </c>
      <c r="B49" s="14" t="s">
        <v>157</v>
      </c>
      <c r="C49" s="7">
        <v>448</v>
      </c>
      <c r="D49" s="16" t="s">
        <v>21</v>
      </c>
      <c r="E49" s="5"/>
      <c r="F49" s="10"/>
      <c r="G49" s="11" t="str">
        <f t="shared" si="0"/>
        <v/>
      </c>
      <c r="H49" s="6"/>
      <c r="I49" s="4" t="str">
        <f t="shared" si="1"/>
        <v/>
      </c>
      <c r="J49" s="8">
        <v>0.08</v>
      </c>
      <c r="K49" s="4" t="str">
        <f t="shared" si="2"/>
        <v/>
      </c>
    </row>
    <row r="50" spans="1:11">
      <c r="A50" s="3">
        <v>40</v>
      </c>
      <c r="B50" s="14" t="s">
        <v>158</v>
      </c>
      <c r="C50" s="7">
        <v>336</v>
      </c>
      <c r="D50" s="16" t="s">
        <v>21</v>
      </c>
      <c r="E50" s="5"/>
      <c r="F50" s="10"/>
      <c r="G50" s="11" t="str">
        <f t="shared" si="0"/>
        <v/>
      </c>
      <c r="H50" s="6"/>
      <c r="I50" s="4" t="str">
        <f t="shared" si="1"/>
        <v/>
      </c>
      <c r="J50" s="8">
        <v>0.08</v>
      </c>
      <c r="K50" s="4" t="str">
        <f t="shared" si="2"/>
        <v/>
      </c>
    </row>
    <row r="51" spans="1:11">
      <c r="A51" s="3">
        <v>41</v>
      </c>
      <c r="B51" s="14" t="s">
        <v>159</v>
      </c>
      <c r="C51" s="7">
        <v>3108</v>
      </c>
      <c r="D51" s="16" t="s">
        <v>21</v>
      </c>
      <c r="E51" s="5"/>
      <c r="F51" s="10"/>
      <c r="G51" s="11" t="str">
        <f t="shared" si="0"/>
        <v/>
      </c>
      <c r="H51" s="6"/>
      <c r="I51" s="4" t="str">
        <f t="shared" si="1"/>
        <v/>
      </c>
      <c r="J51" s="8">
        <v>0.08</v>
      </c>
      <c r="K51" s="4" t="str">
        <f t="shared" si="2"/>
        <v/>
      </c>
    </row>
    <row r="52" spans="1:11">
      <c r="A52" s="22" t="s">
        <v>10</v>
      </c>
      <c r="B52" s="23"/>
      <c r="C52" s="23"/>
      <c r="D52" s="23"/>
      <c r="E52" s="23"/>
      <c r="F52" s="23"/>
      <c r="G52" s="23"/>
      <c r="H52" s="24"/>
      <c r="I52" s="2">
        <f>SUM(I11:I51)</f>
        <v>0</v>
      </c>
      <c r="J52" s="1"/>
      <c r="K52" s="2">
        <f>SUM(K11:K51)</f>
        <v>0</v>
      </c>
    </row>
    <row r="53" spans="1:1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</row>
    <row r="55" spans="1:1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pans="1:11">
      <c r="A56" s="12"/>
      <c r="B56" s="12"/>
      <c r="C56" s="12"/>
      <c r="D56" s="12"/>
      <c r="E56" s="12"/>
      <c r="F56" s="12"/>
      <c r="G56" s="18" t="s">
        <v>47</v>
      </c>
      <c r="H56" s="18"/>
      <c r="I56" s="18"/>
      <c r="J56" s="12"/>
      <c r="K56" s="12"/>
    </row>
    <row r="57" spans="1:11">
      <c r="A57" s="12"/>
      <c r="B57" s="12"/>
      <c r="C57" s="12"/>
      <c r="D57" s="12"/>
      <c r="E57" s="12"/>
      <c r="F57" s="12"/>
      <c r="G57" s="19" t="s">
        <v>280</v>
      </c>
      <c r="H57" s="19"/>
      <c r="I57" s="19"/>
      <c r="J57" s="12"/>
      <c r="K57" s="12"/>
    </row>
    <row r="58" spans="1:11">
      <c r="A58" s="12"/>
      <c r="B58" s="13" t="s">
        <v>12</v>
      </c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15" customHeight="1">
      <c r="A59" s="12"/>
      <c r="B59" s="17" t="s">
        <v>32</v>
      </c>
      <c r="C59" s="17"/>
      <c r="D59" s="17"/>
      <c r="E59" s="17"/>
      <c r="F59" s="17"/>
      <c r="G59" s="17"/>
      <c r="H59" s="17"/>
      <c r="I59" s="17"/>
      <c r="J59" s="17"/>
      <c r="K59" s="17"/>
    </row>
    <row r="60" spans="1:11">
      <c r="A60" s="12"/>
      <c r="B60" s="17" t="s">
        <v>13</v>
      </c>
      <c r="C60" s="17"/>
      <c r="D60" s="17"/>
      <c r="E60" s="17"/>
      <c r="F60" s="17"/>
      <c r="G60" s="17"/>
      <c r="H60" s="17"/>
      <c r="I60" s="17"/>
      <c r="J60" s="17"/>
      <c r="K60" s="17"/>
    </row>
    <row r="61" spans="1:11">
      <c r="A61" s="12"/>
      <c r="B61" s="17" t="s">
        <v>14</v>
      </c>
      <c r="C61" s="17"/>
      <c r="D61" s="17"/>
      <c r="E61" s="17"/>
      <c r="F61" s="17"/>
      <c r="G61" s="17"/>
      <c r="H61" s="17"/>
      <c r="I61" s="17"/>
      <c r="J61" s="17"/>
      <c r="K61" s="17"/>
    </row>
  </sheetData>
  <mergeCells count="24">
    <mergeCell ref="A6:A10"/>
    <mergeCell ref="B6:D6"/>
    <mergeCell ref="E6:K6"/>
    <mergeCell ref="A1:K1"/>
    <mergeCell ref="A2:K2"/>
    <mergeCell ref="A3:K3"/>
    <mergeCell ref="A4:K4"/>
    <mergeCell ref="A5:K5"/>
    <mergeCell ref="B61:K61"/>
    <mergeCell ref="G56:I56"/>
    <mergeCell ref="G57:I57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52:H52"/>
    <mergeCell ref="B59:K59"/>
    <mergeCell ref="B60:K60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view="pageBreakPreview" zoomScaleNormal="100" zoomScaleSheetLayoutView="100" workbookViewId="0">
      <selection activeCell="H25" sqref="H25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35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 ht="15.75" customHeight="1">
      <c r="A11" s="3">
        <v>1</v>
      </c>
      <c r="B11" s="14" t="s">
        <v>289</v>
      </c>
      <c r="C11" s="7">
        <v>300</v>
      </c>
      <c r="D11" s="15" t="s">
        <v>28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290</v>
      </c>
      <c r="C12" s="7">
        <v>50</v>
      </c>
      <c r="D12" s="15" t="s">
        <v>28</v>
      </c>
      <c r="E12" s="5"/>
      <c r="F12" s="10"/>
      <c r="G12" s="11" t="str">
        <f t="shared" ref="G12:G48" si="0">IF(F12=0,"",CEILING(C12/F12,1))</f>
        <v/>
      </c>
      <c r="H12" s="6"/>
      <c r="I12" s="4" t="str">
        <f t="shared" ref="I12:I48" si="1">IF(F12=0,"",G12*H12)</f>
        <v/>
      </c>
      <c r="J12" s="8">
        <v>0.08</v>
      </c>
      <c r="K12" s="4" t="str">
        <f t="shared" ref="K12:K48" si="2">IF(F12=0,"",I12+(I12*J12))</f>
        <v/>
      </c>
    </row>
    <row r="13" spans="1:11">
      <c r="A13" s="3">
        <v>3</v>
      </c>
      <c r="B13" s="14" t="s">
        <v>160</v>
      </c>
      <c r="C13" s="7">
        <v>80</v>
      </c>
      <c r="D13" s="15" t="s">
        <v>161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>
      <c r="A14" s="3">
        <v>4</v>
      </c>
      <c r="B14" s="14" t="s">
        <v>162</v>
      </c>
      <c r="C14" s="7">
        <v>1620</v>
      </c>
      <c r="D14" s="15" t="s">
        <v>163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>
      <c r="A15" s="3">
        <v>5</v>
      </c>
      <c r="B15" s="14" t="s">
        <v>164</v>
      </c>
      <c r="C15" s="7">
        <v>930</v>
      </c>
      <c r="D15" s="15" t="s">
        <v>21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>
      <c r="A16" s="3">
        <v>6</v>
      </c>
      <c r="B16" s="14" t="s">
        <v>165</v>
      </c>
      <c r="C16" s="7">
        <v>38400</v>
      </c>
      <c r="D16" s="15" t="s">
        <v>26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166</v>
      </c>
      <c r="C17" s="7">
        <v>225</v>
      </c>
      <c r="D17" s="15" t="s">
        <v>22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3">
        <v>8</v>
      </c>
      <c r="B18" s="14" t="s">
        <v>167</v>
      </c>
      <c r="C18" s="7">
        <v>600</v>
      </c>
      <c r="D18" s="15" t="s">
        <v>21</v>
      </c>
      <c r="E18" s="5"/>
      <c r="F18" s="10"/>
      <c r="G18" s="11" t="str">
        <f t="shared" si="0"/>
        <v/>
      </c>
      <c r="H18" s="6"/>
      <c r="I18" s="4" t="str">
        <f t="shared" si="1"/>
        <v/>
      </c>
      <c r="J18" s="8">
        <v>0.08</v>
      </c>
      <c r="K18" s="4" t="str">
        <f t="shared" si="2"/>
        <v/>
      </c>
    </row>
    <row r="19" spans="1:11">
      <c r="A19" s="3">
        <v>9</v>
      </c>
      <c r="B19" s="14" t="s">
        <v>168</v>
      </c>
      <c r="C19" s="7">
        <v>24920</v>
      </c>
      <c r="D19" s="15" t="s">
        <v>21</v>
      </c>
      <c r="E19" s="5"/>
      <c r="F19" s="10"/>
      <c r="G19" s="11" t="str">
        <f t="shared" si="0"/>
        <v/>
      </c>
      <c r="H19" s="6"/>
      <c r="I19" s="4" t="str">
        <f t="shared" si="1"/>
        <v/>
      </c>
      <c r="J19" s="8">
        <v>0.08</v>
      </c>
      <c r="K19" s="4" t="str">
        <f t="shared" si="2"/>
        <v/>
      </c>
    </row>
    <row r="20" spans="1:11">
      <c r="A20" s="3">
        <v>10</v>
      </c>
      <c r="B20" s="14" t="s">
        <v>169</v>
      </c>
      <c r="C20" s="7">
        <v>60</v>
      </c>
      <c r="D20" s="15" t="s">
        <v>27</v>
      </c>
      <c r="E20" s="5"/>
      <c r="F20" s="10"/>
      <c r="G20" s="11" t="str">
        <f t="shared" si="0"/>
        <v/>
      </c>
      <c r="H20" s="6"/>
      <c r="I20" s="4" t="str">
        <f t="shared" si="1"/>
        <v/>
      </c>
      <c r="J20" s="8">
        <v>0.08</v>
      </c>
      <c r="K20" s="4" t="str">
        <f t="shared" si="2"/>
        <v/>
      </c>
    </row>
    <row r="21" spans="1:11">
      <c r="A21" s="3">
        <v>11</v>
      </c>
      <c r="B21" s="14" t="s">
        <v>171</v>
      </c>
      <c r="C21" s="7">
        <v>300</v>
      </c>
      <c r="D21" s="15" t="s">
        <v>21</v>
      </c>
      <c r="E21" s="5"/>
      <c r="F21" s="10"/>
      <c r="G21" s="11" t="str">
        <f t="shared" si="0"/>
        <v/>
      </c>
      <c r="H21" s="6"/>
      <c r="I21" s="4" t="str">
        <f t="shared" si="1"/>
        <v/>
      </c>
      <c r="J21" s="8">
        <v>0.08</v>
      </c>
      <c r="K21" s="4" t="str">
        <f t="shared" si="2"/>
        <v/>
      </c>
    </row>
    <row r="22" spans="1:11">
      <c r="A22" s="3">
        <v>12</v>
      </c>
      <c r="B22" s="14" t="s">
        <v>170</v>
      </c>
      <c r="C22" s="7">
        <v>200</v>
      </c>
      <c r="D22" s="15" t="s">
        <v>21</v>
      </c>
      <c r="E22" s="5"/>
      <c r="F22" s="10"/>
      <c r="G22" s="11" t="str">
        <f t="shared" si="0"/>
        <v/>
      </c>
      <c r="H22" s="6"/>
      <c r="I22" s="4" t="str">
        <f t="shared" si="1"/>
        <v/>
      </c>
      <c r="J22" s="8">
        <v>0.08</v>
      </c>
      <c r="K22" s="4" t="str">
        <f t="shared" si="2"/>
        <v/>
      </c>
    </row>
    <row r="23" spans="1:11">
      <c r="A23" s="3">
        <v>13</v>
      </c>
      <c r="B23" s="14" t="s">
        <v>172</v>
      </c>
      <c r="C23" s="7">
        <v>920</v>
      </c>
      <c r="D23" s="15" t="s">
        <v>22</v>
      </c>
      <c r="E23" s="5"/>
      <c r="F23" s="10"/>
      <c r="G23" s="11" t="str">
        <f t="shared" si="0"/>
        <v/>
      </c>
      <c r="H23" s="6"/>
      <c r="I23" s="4" t="str">
        <f t="shared" si="1"/>
        <v/>
      </c>
      <c r="J23" s="8">
        <v>0.08</v>
      </c>
      <c r="K23" s="4" t="str">
        <f t="shared" si="2"/>
        <v/>
      </c>
    </row>
    <row r="24" spans="1:11">
      <c r="A24" s="3">
        <v>14</v>
      </c>
      <c r="B24" s="14" t="s">
        <v>173</v>
      </c>
      <c r="C24" s="7">
        <v>1500</v>
      </c>
      <c r="D24" s="15" t="s">
        <v>21</v>
      </c>
      <c r="E24" s="5"/>
      <c r="F24" s="10"/>
      <c r="G24" s="11" t="str">
        <f t="shared" si="0"/>
        <v/>
      </c>
      <c r="H24" s="6"/>
      <c r="I24" s="4" t="str">
        <f t="shared" si="1"/>
        <v/>
      </c>
      <c r="J24" s="8">
        <v>0.08</v>
      </c>
      <c r="K24" s="4" t="str">
        <f t="shared" si="2"/>
        <v/>
      </c>
    </row>
    <row r="25" spans="1:11">
      <c r="A25" s="3">
        <v>15</v>
      </c>
      <c r="B25" s="14" t="s">
        <v>174</v>
      </c>
      <c r="C25" s="7">
        <v>300</v>
      </c>
      <c r="D25" s="15" t="s">
        <v>21</v>
      </c>
      <c r="E25" s="5"/>
      <c r="F25" s="10"/>
      <c r="G25" s="11" t="str">
        <f t="shared" si="0"/>
        <v/>
      </c>
      <c r="H25" s="6"/>
      <c r="I25" s="4" t="str">
        <f t="shared" si="1"/>
        <v/>
      </c>
      <c r="J25" s="8">
        <v>0.08</v>
      </c>
      <c r="K25" s="4" t="str">
        <f t="shared" si="2"/>
        <v/>
      </c>
    </row>
    <row r="26" spans="1:11">
      <c r="A26" s="3">
        <v>16</v>
      </c>
      <c r="B26" s="14" t="s">
        <v>175</v>
      </c>
      <c r="C26" s="7">
        <v>40</v>
      </c>
      <c r="D26" s="15" t="s">
        <v>21</v>
      </c>
      <c r="E26" s="5"/>
      <c r="F26" s="10"/>
      <c r="G26" s="11" t="str">
        <f t="shared" si="0"/>
        <v/>
      </c>
      <c r="H26" s="6"/>
      <c r="I26" s="4" t="str">
        <f t="shared" si="1"/>
        <v/>
      </c>
      <c r="J26" s="8">
        <v>0.08</v>
      </c>
      <c r="K26" s="4" t="str">
        <f t="shared" si="2"/>
        <v/>
      </c>
    </row>
    <row r="27" spans="1:11">
      <c r="A27" s="3">
        <v>17</v>
      </c>
      <c r="B27" s="14" t="s">
        <v>176</v>
      </c>
      <c r="C27" s="7">
        <v>500</v>
      </c>
      <c r="D27" s="15" t="s">
        <v>21</v>
      </c>
      <c r="E27" s="5"/>
      <c r="F27" s="10"/>
      <c r="G27" s="11" t="str">
        <f t="shared" si="0"/>
        <v/>
      </c>
      <c r="H27" s="6"/>
      <c r="I27" s="4" t="str">
        <f t="shared" si="1"/>
        <v/>
      </c>
      <c r="J27" s="8">
        <v>0.08</v>
      </c>
      <c r="K27" s="4" t="str">
        <f t="shared" si="2"/>
        <v/>
      </c>
    </row>
    <row r="28" spans="1:11">
      <c r="A28" s="3">
        <v>18</v>
      </c>
      <c r="B28" s="14" t="s">
        <v>177</v>
      </c>
      <c r="C28" s="7">
        <v>360</v>
      </c>
      <c r="D28" s="15" t="s">
        <v>25</v>
      </c>
      <c r="E28" s="5"/>
      <c r="F28" s="10"/>
      <c r="G28" s="11" t="str">
        <f t="shared" si="0"/>
        <v/>
      </c>
      <c r="H28" s="6"/>
      <c r="I28" s="4" t="str">
        <f t="shared" si="1"/>
        <v/>
      </c>
      <c r="J28" s="8">
        <v>0.08</v>
      </c>
      <c r="K28" s="4" t="str">
        <f t="shared" si="2"/>
        <v/>
      </c>
    </row>
    <row r="29" spans="1:11">
      <c r="A29" s="3">
        <v>19</v>
      </c>
      <c r="B29" s="14" t="s">
        <v>291</v>
      </c>
      <c r="C29" s="7">
        <v>210</v>
      </c>
      <c r="D29" s="15" t="s">
        <v>25</v>
      </c>
      <c r="E29" s="5"/>
      <c r="F29" s="10"/>
      <c r="G29" s="11" t="str">
        <f t="shared" si="0"/>
        <v/>
      </c>
      <c r="H29" s="6"/>
      <c r="I29" s="4" t="str">
        <f t="shared" si="1"/>
        <v/>
      </c>
      <c r="J29" s="8">
        <v>0.08</v>
      </c>
      <c r="K29" s="4" t="str">
        <f t="shared" si="2"/>
        <v/>
      </c>
    </row>
    <row r="30" spans="1:11">
      <c r="A30" s="3">
        <v>20</v>
      </c>
      <c r="B30" s="14" t="s">
        <v>178</v>
      </c>
      <c r="C30" s="7">
        <v>35</v>
      </c>
      <c r="D30" s="15" t="s">
        <v>24</v>
      </c>
      <c r="E30" s="5"/>
      <c r="F30" s="10"/>
      <c r="G30" s="11" t="str">
        <f t="shared" si="0"/>
        <v/>
      </c>
      <c r="H30" s="6"/>
      <c r="I30" s="4" t="str">
        <f t="shared" si="1"/>
        <v/>
      </c>
      <c r="J30" s="8">
        <v>0.08</v>
      </c>
      <c r="K30" s="4" t="str">
        <f t="shared" si="2"/>
        <v/>
      </c>
    </row>
    <row r="31" spans="1:11">
      <c r="A31" s="3">
        <v>21</v>
      </c>
      <c r="B31" s="14" t="s">
        <v>292</v>
      </c>
      <c r="C31" s="7">
        <v>25</v>
      </c>
      <c r="D31" s="15" t="s">
        <v>24</v>
      </c>
      <c r="E31" s="5"/>
      <c r="F31" s="10"/>
      <c r="G31" s="11" t="str">
        <f t="shared" si="0"/>
        <v/>
      </c>
      <c r="H31" s="6"/>
      <c r="I31" s="4" t="str">
        <f t="shared" si="1"/>
        <v/>
      </c>
      <c r="J31" s="8">
        <v>0.08</v>
      </c>
      <c r="K31" s="4" t="str">
        <f t="shared" si="2"/>
        <v/>
      </c>
    </row>
    <row r="32" spans="1:11">
      <c r="A32" s="3">
        <v>22</v>
      </c>
      <c r="B32" s="14" t="s">
        <v>179</v>
      </c>
      <c r="C32" s="7">
        <v>1050</v>
      </c>
      <c r="D32" s="15" t="s">
        <v>21</v>
      </c>
      <c r="E32" s="5"/>
      <c r="F32" s="10"/>
      <c r="G32" s="11" t="str">
        <f t="shared" si="0"/>
        <v/>
      </c>
      <c r="H32" s="6"/>
      <c r="I32" s="4" t="str">
        <f t="shared" si="1"/>
        <v/>
      </c>
      <c r="J32" s="8">
        <v>0.08</v>
      </c>
      <c r="K32" s="4" t="str">
        <f t="shared" si="2"/>
        <v/>
      </c>
    </row>
    <row r="33" spans="1:11">
      <c r="A33" s="3">
        <v>23</v>
      </c>
      <c r="B33" s="14" t="s">
        <v>180</v>
      </c>
      <c r="C33" s="7">
        <v>1200</v>
      </c>
      <c r="D33" s="15" t="s">
        <v>21</v>
      </c>
      <c r="E33" s="5"/>
      <c r="F33" s="10"/>
      <c r="G33" s="11" t="str">
        <f t="shared" si="0"/>
        <v/>
      </c>
      <c r="H33" s="6"/>
      <c r="I33" s="4" t="str">
        <f t="shared" si="1"/>
        <v/>
      </c>
      <c r="J33" s="8">
        <v>0.08</v>
      </c>
      <c r="K33" s="4" t="str">
        <f t="shared" si="2"/>
        <v/>
      </c>
    </row>
    <row r="34" spans="1:11">
      <c r="A34" s="3">
        <v>24</v>
      </c>
      <c r="B34" s="14" t="s">
        <v>181</v>
      </c>
      <c r="C34" s="7">
        <v>1950</v>
      </c>
      <c r="D34" s="15" t="s">
        <v>21</v>
      </c>
      <c r="E34" s="5"/>
      <c r="F34" s="10"/>
      <c r="G34" s="11" t="str">
        <f t="shared" si="0"/>
        <v/>
      </c>
      <c r="H34" s="6"/>
      <c r="I34" s="4" t="str">
        <f t="shared" si="1"/>
        <v/>
      </c>
      <c r="J34" s="8">
        <v>0.08</v>
      </c>
      <c r="K34" s="4" t="str">
        <f t="shared" si="2"/>
        <v/>
      </c>
    </row>
    <row r="35" spans="1:11">
      <c r="A35" s="3">
        <v>25</v>
      </c>
      <c r="B35" s="14" t="s">
        <v>182</v>
      </c>
      <c r="C35" s="7">
        <v>4</v>
      </c>
      <c r="D35" s="15" t="s">
        <v>29</v>
      </c>
      <c r="E35" s="5"/>
      <c r="F35" s="10"/>
      <c r="G35" s="11" t="str">
        <f t="shared" si="0"/>
        <v/>
      </c>
      <c r="H35" s="6"/>
      <c r="I35" s="4" t="str">
        <f t="shared" si="1"/>
        <v/>
      </c>
      <c r="J35" s="8">
        <v>0.08</v>
      </c>
      <c r="K35" s="4" t="str">
        <f t="shared" si="2"/>
        <v/>
      </c>
    </row>
    <row r="36" spans="1:11">
      <c r="A36" s="3">
        <v>26</v>
      </c>
      <c r="B36" s="14" t="s">
        <v>183</v>
      </c>
      <c r="C36" s="7">
        <v>4</v>
      </c>
      <c r="D36" s="15" t="s">
        <v>29</v>
      </c>
      <c r="E36" s="5"/>
      <c r="F36" s="10"/>
      <c r="G36" s="11" t="str">
        <f t="shared" si="0"/>
        <v/>
      </c>
      <c r="H36" s="6"/>
      <c r="I36" s="4" t="str">
        <f t="shared" si="1"/>
        <v/>
      </c>
      <c r="J36" s="8">
        <v>0.08</v>
      </c>
      <c r="K36" s="4" t="str">
        <f t="shared" si="2"/>
        <v/>
      </c>
    </row>
    <row r="37" spans="1:11">
      <c r="A37" s="3">
        <v>27</v>
      </c>
      <c r="B37" s="14" t="s">
        <v>184</v>
      </c>
      <c r="C37" s="7">
        <v>620</v>
      </c>
      <c r="D37" s="15" t="s">
        <v>21</v>
      </c>
      <c r="E37" s="5"/>
      <c r="F37" s="10"/>
      <c r="G37" s="11" t="str">
        <f t="shared" si="0"/>
        <v/>
      </c>
      <c r="H37" s="6"/>
      <c r="I37" s="4" t="str">
        <f t="shared" si="1"/>
        <v/>
      </c>
      <c r="J37" s="8">
        <v>0.08</v>
      </c>
      <c r="K37" s="4" t="str">
        <f t="shared" si="2"/>
        <v/>
      </c>
    </row>
    <row r="38" spans="1:11">
      <c r="A38" s="3">
        <v>28</v>
      </c>
      <c r="B38" s="14" t="s">
        <v>185</v>
      </c>
      <c r="C38" s="7">
        <v>1800</v>
      </c>
      <c r="D38" s="15" t="s">
        <v>21</v>
      </c>
      <c r="E38" s="5"/>
      <c r="F38" s="10"/>
      <c r="G38" s="11" t="str">
        <f t="shared" si="0"/>
        <v/>
      </c>
      <c r="H38" s="6"/>
      <c r="I38" s="4" t="str">
        <f t="shared" si="1"/>
        <v/>
      </c>
      <c r="J38" s="8">
        <v>0.08</v>
      </c>
      <c r="K38" s="4" t="str">
        <f t="shared" si="2"/>
        <v/>
      </c>
    </row>
    <row r="39" spans="1:11">
      <c r="A39" s="3">
        <v>29</v>
      </c>
      <c r="B39" s="14" t="s">
        <v>186</v>
      </c>
      <c r="C39" s="7">
        <v>3000</v>
      </c>
      <c r="D39" s="15" t="s">
        <v>21</v>
      </c>
      <c r="E39" s="5"/>
      <c r="F39" s="10"/>
      <c r="G39" s="11" t="str">
        <f t="shared" si="0"/>
        <v/>
      </c>
      <c r="H39" s="6"/>
      <c r="I39" s="4" t="str">
        <f t="shared" si="1"/>
        <v/>
      </c>
      <c r="J39" s="8">
        <v>0.08</v>
      </c>
      <c r="K39" s="4" t="str">
        <f t="shared" si="2"/>
        <v/>
      </c>
    </row>
    <row r="40" spans="1:11">
      <c r="A40" s="3">
        <v>30</v>
      </c>
      <c r="B40" s="14" t="s">
        <v>187</v>
      </c>
      <c r="C40" s="7">
        <v>3150</v>
      </c>
      <c r="D40" s="15" t="s">
        <v>21</v>
      </c>
      <c r="E40" s="5"/>
      <c r="F40" s="10"/>
      <c r="G40" s="11" t="str">
        <f t="shared" si="0"/>
        <v/>
      </c>
      <c r="H40" s="6"/>
      <c r="I40" s="4" t="str">
        <f t="shared" si="1"/>
        <v/>
      </c>
      <c r="J40" s="8">
        <v>0.08</v>
      </c>
      <c r="K40" s="4" t="str">
        <f t="shared" si="2"/>
        <v/>
      </c>
    </row>
    <row r="41" spans="1:11">
      <c r="A41" s="3">
        <v>31</v>
      </c>
      <c r="B41" s="14" t="s">
        <v>188</v>
      </c>
      <c r="C41" s="7">
        <v>168</v>
      </c>
      <c r="D41" s="15" t="s">
        <v>21</v>
      </c>
      <c r="E41" s="5"/>
      <c r="F41" s="10"/>
      <c r="G41" s="11" t="str">
        <f t="shared" si="0"/>
        <v/>
      </c>
      <c r="H41" s="6"/>
      <c r="I41" s="4" t="str">
        <f t="shared" si="1"/>
        <v/>
      </c>
      <c r="J41" s="8">
        <v>0.08</v>
      </c>
      <c r="K41" s="4" t="str">
        <f t="shared" si="2"/>
        <v/>
      </c>
    </row>
    <row r="42" spans="1:11">
      <c r="A42" s="3">
        <v>32</v>
      </c>
      <c r="B42" s="14" t="s">
        <v>189</v>
      </c>
      <c r="C42" s="7">
        <v>120</v>
      </c>
      <c r="D42" s="15" t="s">
        <v>21</v>
      </c>
      <c r="E42" s="5"/>
      <c r="F42" s="10"/>
      <c r="G42" s="11" t="str">
        <f t="shared" si="0"/>
        <v/>
      </c>
      <c r="H42" s="6"/>
      <c r="I42" s="4" t="str">
        <f t="shared" si="1"/>
        <v/>
      </c>
      <c r="J42" s="8">
        <v>0.08</v>
      </c>
      <c r="K42" s="4" t="str">
        <f t="shared" si="2"/>
        <v/>
      </c>
    </row>
    <row r="43" spans="1:11">
      <c r="A43" s="3">
        <v>33</v>
      </c>
      <c r="B43" s="14" t="s">
        <v>190</v>
      </c>
      <c r="C43" s="7">
        <v>196</v>
      </c>
      <c r="D43" s="15" t="s">
        <v>21</v>
      </c>
      <c r="E43" s="5"/>
      <c r="F43" s="10"/>
      <c r="G43" s="11" t="str">
        <f t="shared" si="0"/>
        <v/>
      </c>
      <c r="H43" s="6"/>
      <c r="I43" s="4" t="str">
        <f t="shared" si="1"/>
        <v/>
      </c>
      <c r="J43" s="8">
        <v>0.08</v>
      </c>
      <c r="K43" s="4" t="str">
        <f t="shared" si="2"/>
        <v/>
      </c>
    </row>
    <row r="44" spans="1:11">
      <c r="A44" s="3">
        <v>34</v>
      </c>
      <c r="B44" s="14" t="s">
        <v>191</v>
      </c>
      <c r="C44" s="7">
        <v>56</v>
      </c>
      <c r="D44" s="15" t="s">
        <v>21</v>
      </c>
      <c r="E44" s="5"/>
      <c r="F44" s="10"/>
      <c r="G44" s="11" t="str">
        <f t="shared" si="0"/>
        <v/>
      </c>
      <c r="H44" s="6"/>
      <c r="I44" s="4" t="str">
        <f t="shared" si="1"/>
        <v/>
      </c>
      <c r="J44" s="8">
        <v>0.08</v>
      </c>
      <c r="K44" s="4" t="str">
        <f t="shared" si="2"/>
        <v/>
      </c>
    </row>
    <row r="45" spans="1:11">
      <c r="A45" s="3">
        <v>35</v>
      </c>
      <c r="B45" s="14" t="s">
        <v>192</v>
      </c>
      <c r="C45" s="7">
        <v>360</v>
      </c>
      <c r="D45" s="15" t="s">
        <v>21</v>
      </c>
      <c r="E45" s="5"/>
      <c r="F45" s="10"/>
      <c r="G45" s="11" t="str">
        <f t="shared" si="0"/>
        <v/>
      </c>
      <c r="H45" s="6"/>
      <c r="I45" s="4" t="str">
        <f t="shared" si="1"/>
        <v/>
      </c>
      <c r="J45" s="8">
        <v>0.08</v>
      </c>
      <c r="K45" s="4" t="str">
        <f t="shared" si="2"/>
        <v/>
      </c>
    </row>
    <row r="46" spans="1:11">
      <c r="A46" s="3">
        <v>36</v>
      </c>
      <c r="B46" s="14" t="s">
        <v>193</v>
      </c>
      <c r="C46" s="7">
        <v>180</v>
      </c>
      <c r="D46" s="15" t="s">
        <v>21</v>
      </c>
      <c r="E46" s="5"/>
      <c r="F46" s="10"/>
      <c r="G46" s="11" t="str">
        <f t="shared" si="0"/>
        <v/>
      </c>
      <c r="H46" s="6"/>
      <c r="I46" s="4" t="str">
        <f t="shared" si="1"/>
        <v/>
      </c>
      <c r="J46" s="8">
        <v>0.08</v>
      </c>
      <c r="K46" s="4" t="str">
        <f t="shared" si="2"/>
        <v/>
      </c>
    </row>
    <row r="47" spans="1:11">
      <c r="A47" s="3">
        <v>37</v>
      </c>
      <c r="B47" s="14" t="s">
        <v>194</v>
      </c>
      <c r="C47" s="7">
        <v>360</v>
      </c>
      <c r="D47" s="15" t="s">
        <v>21</v>
      </c>
      <c r="E47" s="5"/>
      <c r="F47" s="10"/>
      <c r="G47" s="11" t="str">
        <f t="shared" si="0"/>
        <v/>
      </c>
      <c r="H47" s="6"/>
      <c r="I47" s="4" t="str">
        <f t="shared" si="1"/>
        <v/>
      </c>
      <c r="J47" s="8">
        <v>0.08</v>
      </c>
      <c r="K47" s="4" t="str">
        <f t="shared" si="2"/>
        <v/>
      </c>
    </row>
    <row r="48" spans="1:11">
      <c r="A48" s="3">
        <v>38</v>
      </c>
      <c r="B48" s="14" t="s">
        <v>195</v>
      </c>
      <c r="C48" s="7">
        <v>88</v>
      </c>
      <c r="D48" s="15" t="s">
        <v>196</v>
      </c>
      <c r="E48" s="5"/>
      <c r="F48" s="10"/>
      <c r="G48" s="11" t="str">
        <f t="shared" si="0"/>
        <v/>
      </c>
      <c r="H48" s="6"/>
      <c r="I48" s="4" t="str">
        <f t="shared" si="1"/>
        <v/>
      </c>
      <c r="J48" s="8">
        <v>0.08</v>
      </c>
      <c r="K48" s="4" t="str">
        <f t="shared" si="2"/>
        <v/>
      </c>
    </row>
    <row r="49" spans="1:11">
      <c r="A49" s="22" t="s">
        <v>10</v>
      </c>
      <c r="B49" s="23"/>
      <c r="C49" s="23"/>
      <c r="D49" s="23"/>
      <c r="E49" s="23"/>
      <c r="F49" s="23"/>
      <c r="G49" s="23"/>
      <c r="H49" s="24"/>
      <c r="I49" s="2">
        <f>SUM(I11:I48)</f>
        <v>0</v>
      </c>
      <c r="J49" s="1"/>
      <c r="K49" s="2">
        <f>SUM(K11:K48)</f>
        <v>0</v>
      </c>
    </row>
    <row r="50" spans="1:1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</row>
    <row r="51" spans="1:1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</row>
    <row r="52" spans="1:1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</row>
    <row r="53" spans="1:11">
      <c r="A53" s="12"/>
      <c r="B53" s="12"/>
      <c r="C53" s="12"/>
      <c r="D53" s="12"/>
      <c r="E53" s="12"/>
      <c r="F53" s="12"/>
      <c r="G53" s="18" t="s">
        <v>47</v>
      </c>
      <c r="H53" s="18"/>
      <c r="I53" s="18"/>
      <c r="J53" s="12"/>
      <c r="K53" s="12"/>
    </row>
    <row r="54" spans="1:11">
      <c r="A54" s="12"/>
      <c r="B54" s="12"/>
      <c r="C54" s="12"/>
      <c r="D54" s="12"/>
      <c r="E54" s="12"/>
      <c r="F54" s="12"/>
      <c r="G54" s="19" t="s">
        <v>280</v>
      </c>
      <c r="H54" s="19"/>
      <c r="I54" s="19"/>
      <c r="J54" s="12"/>
      <c r="K54" s="12"/>
    </row>
    <row r="55" spans="1:11">
      <c r="A55" s="12"/>
      <c r="B55" s="13" t="s">
        <v>12</v>
      </c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15" customHeight="1">
      <c r="A56" s="12"/>
      <c r="B56" s="17" t="s">
        <v>32</v>
      </c>
      <c r="C56" s="17"/>
      <c r="D56" s="17"/>
      <c r="E56" s="17"/>
      <c r="F56" s="17"/>
      <c r="G56" s="17"/>
      <c r="H56" s="17"/>
      <c r="I56" s="17"/>
      <c r="J56" s="17"/>
      <c r="K56" s="17"/>
    </row>
    <row r="57" spans="1:11">
      <c r="A57" s="12"/>
      <c r="B57" s="17" t="s">
        <v>13</v>
      </c>
      <c r="C57" s="17"/>
      <c r="D57" s="17"/>
      <c r="E57" s="17"/>
      <c r="F57" s="17"/>
      <c r="G57" s="17"/>
      <c r="H57" s="17"/>
      <c r="I57" s="17"/>
      <c r="J57" s="17"/>
      <c r="K57" s="17"/>
    </row>
    <row r="58" spans="1:11">
      <c r="A58" s="12"/>
      <c r="B58" s="17" t="s">
        <v>14</v>
      </c>
      <c r="C58" s="17"/>
      <c r="D58" s="17"/>
      <c r="E58" s="17"/>
      <c r="F58" s="17"/>
      <c r="G58" s="17"/>
      <c r="H58" s="17"/>
      <c r="I58" s="17"/>
      <c r="J58" s="17"/>
      <c r="K58" s="17"/>
    </row>
    <row r="59" spans="1:1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</row>
  </sheetData>
  <mergeCells count="24">
    <mergeCell ref="A6:A10"/>
    <mergeCell ref="B6:D6"/>
    <mergeCell ref="E6:K6"/>
    <mergeCell ref="A1:K1"/>
    <mergeCell ref="A2:K2"/>
    <mergeCell ref="A3:K3"/>
    <mergeCell ref="A4:K4"/>
    <mergeCell ref="A5:K5"/>
    <mergeCell ref="B58:K58"/>
    <mergeCell ref="G53:I53"/>
    <mergeCell ref="G54:I54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49:H49"/>
    <mergeCell ref="B56:K56"/>
    <mergeCell ref="B57:K57"/>
  </mergeCells>
  <pageMargins left="0.7" right="0.7" top="0.75" bottom="0.75" header="0.3" footer="0.3"/>
  <pageSetup paperSize="9" scale="58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view="pageBreakPreview" zoomScaleNormal="100" zoomScaleSheetLayoutView="100" workbookViewId="0">
      <selection activeCell="D32" sqref="D32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36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197</v>
      </c>
      <c r="C11" s="7">
        <v>12</v>
      </c>
      <c r="D11" s="15" t="s">
        <v>293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198</v>
      </c>
      <c r="C12" s="7">
        <v>25</v>
      </c>
      <c r="D12" s="15" t="s">
        <v>294</v>
      </c>
      <c r="E12" s="5"/>
      <c r="F12" s="10"/>
      <c r="G12" s="11" t="str">
        <f t="shared" ref="G12:G29" si="0">IF(F12=0,"",CEILING(C12/F12,1))</f>
        <v/>
      </c>
      <c r="H12" s="6"/>
      <c r="I12" s="4" t="str">
        <f t="shared" ref="I12:I29" si="1">IF(F12=0,"",G12*H12)</f>
        <v/>
      </c>
      <c r="J12" s="8">
        <v>0.08</v>
      </c>
      <c r="K12" s="4" t="str">
        <f t="shared" ref="K12:K29" si="2">IF(F12=0,"",I12+(I12*J12))</f>
        <v/>
      </c>
    </row>
    <row r="13" spans="1:11">
      <c r="A13" s="3">
        <v>3</v>
      </c>
      <c r="B13" s="14" t="s">
        <v>199</v>
      </c>
      <c r="C13" s="7">
        <v>780</v>
      </c>
      <c r="D13" s="15" t="s">
        <v>21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>
      <c r="A14" s="3">
        <v>4</v>
      </c>
      <c r="B14" s="14" t="s">
        <v>200</v>
      </c>
      <c r="C14" s="7">
        <v>6500</v>
      </c>
      <c r="D14" s="15" t="s">
        <v>31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>
      <c r="A15" s="3">
        <v>5</v>
      </c>
      <c r="B15" s="14" t="s">
        <v>201</v>
      </c>
      <c r="C15" s="7">
        <v>12</v>
      </c>
      <c r="D15" s="15" t="s">
        <v>30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>
      <c r="A16" s="3">
        <v>6</v>
      </c>
      <c r="B16" s="14" t="s">
        <v>202</v>
      </c>
      <c r="C16" s="7">
        <v>165</v>
      </c>
      <c r="D16" s="15" t="s">
        <v>26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203</v>
      </c>
      <c r="C17" s="7">
        <v>30</v>
      </c>
      <c r="D17" s="15" t="s">
        <v>31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3">
        <v>8</v>
      </c>
      <c r="B18" s="14" t="s">
        <v>204</v>
      </c>
      <c r="C18" s="7">
        <v>2500</v>
      </c>
      <c r="D18" s="15" t="s">
        <v>22</v>
      </c>
      <c r="E18" s="5"/>
      <c r="F18" s="10"/>
      <c r="G18" s="11" t="str">
        <f t="shared" si="0"/>
        <v/>
      </c>
      <c r="H18" s="6"/>
      <c r="I18" s="4" t="str">
        <f t="shared" si="1"/>
        <v/>
      </c>
      <c r="J18" s="8">
        <v>0.08</v>
      </c>
      <c r="K18" s="4" t="str">
        <f t="shared" si="2"/>
        <v/>
      </c>
    </row>
    <row r="19" spans="1:11">
      <c r="A19" s="3">
        <v>9</v>
      </c>
      <c r="B19" s="14" t="s">
        <v>205</v>
      </c>
      <c r="C19" s="7">
        <v>240</v>
      </c>
      <c r="D19" s="15" t="s">
        <v>21</v>
      </c>
      <c r="E19" s="5"/>
      <c r="F19" s="10"/>
      <c r="G19" s="11" t="str">
        <f t="shared" si="0"/>
        <v/>
      </c>
      <c r="H19" s="6"/>
      <c r="I19" s="4" t="str">
        <f t="shared" si="1"/>
        <v/>
      </c>
      <c r="J19" s="8">
        <v>0.08</v>
      </c>
      <c r="K19" s="4" t="str">
        <f t="shared" si="2"/>
        <v/>
      </c>
    </row>
    <row r="20" spans="1:11">
      <c r="A20" s="3">
        <v>10</v>
      </c>
      <c r="B20" s="14" t="s">
        <v>206</v>
      </c>
      <c r="C20" s="7">
        <v>792</v>
      </c>
      <c r="D20" s="15" t="s">
        <v>21</v>
      </c>
      <c r="E20" s="5"/>
      <c r="F20" s="10"/>
      <c r="G20" s="11" t="str">
        <f t="shared" si="0"/>
        <v/>
      </c>
      <c r="H20" s="6"/>
      <c r="I20" s="4" t="str">
        <f t="shared" si="1"/>
        <v/>
      </c>
      <c r="J20" s="8">
        <v>0.08</v>
      </c>
      <c r="K20" s="4" t="str">
        <f t="shared" si="2"/>
        <v/>
      </c>
    </row>
    <row r="21" spans="1:11">
      <c r="A21" s="3">
        <v>11</v>
      </c>
      <c r="B21" s="14" t="s">
        <v>207</v>
      </c>
      <c r="C21" s="7">
        <v>540</v>
      </c>
      <c r="D21" s="15" t="s">
        <v>31</v>
      </c>
      <c r="E21" s="5"/>
      <c r="F21" s="10"/>
      <c r="G21" s="11" t="str">
        <f t="shared" si="0"/>
        <v/>
      </c>
      <c r="H21" s="6"/>
      <c r="I21" s="4" t="str">
        <f t="shared" si="1"/>
        <v/>
      </c>
      <c r="J21" s="8">
        <v>0.08</v>
      </c>
      <c r="K21" s="4" t="str">
        <f t="shared" si="2"/>
        <v/>
      </c>
    </row>
    <row r="22" spans="1:11">
      <c r="A22" s="3">
        <v>12</v>
      </c>
      <c r="B22" s="14" t="s">
        <v>208</v>
      </c>
      <c r="C22" s="7">
        <v>300</v>
      </c>
      <c r="D22" s="15" t="s">
        <v>21</v>
      </c>
      <c r="E22" s="5"/>
      <c r="F22" s="10"/>
      <c r="G22" s="11" t="str">
        <f t="shared" si="0"/>
        <v/>
      </c>
      <c r="H22" s="6"/>
      <c r="I22" s="4" t="str">
        <f t="shared" si="1"/>
        <v/>
      </c>
      <c r="J22" s="8">
        <v>0.08</v>
      </c>
      <c r="K22" s="4" t="str">
        <f t="shared" si="2"/>
        <v/>
      </c>
    </row>
    <row r="23" spans="1:11">
      <c r="A23" s="3">
        <v>13</v>
      </c>
      <c r="B23" s="14" t="s">
        <v>209</v>
      </c>
      <c r="C23" s="7">
        <v>20</v>
      </c>
      <c r="D23" s="15" t="s">
        <v>23</v>
      </c>
      <c r="E23" s="5"/>
      <c r="F23" s="10"/>
      <c r="G23" s="11" t="str">
        <f t="shared" si="0"/>
        <v/>
      </c>
      <c r="H23" s="6"/>
      <c r="I23" s="4" t="str">
        <f t="shared" si="1"/>
        <v/>
      </c>
      <c r="J23" s="8">
        <v>0.08</v>
      </c>
      <c r="K23" s="4" t="str">
        <f t="shared" si="2"/>
        <v/>
      </c>
    </row>
    <row r="24" spans="1:11">
      <c r="A24" s="3">
        <v>14</v>
      </c>
      <c r="B24" s="14" t="s">
        <v>210</v>
      </c>
      <c r="C24" s="7">
        <v>200</v>
      </c>
      <c r="D24" s="15" t="s">
        <v>21</v>
      </c>
      <c r="E24" s="5"/>
      <c r="F24" s="10"/>
      <c r="G24" s="11" t="str">
        <f t="shared" si="0"/>
        <v/>
      </c>
      <c r="H24" s="6"/>
      <c r="I24" s="4" t="str">
        <f t="shared" si="1"/>
        <v/>
      </c>
      <c r="J24" s="8">
        <v>0.08</v>
      </c>
      <c r="K24" s="4" t="str">
        <f t="shared" si="2"/>
        <v/>
      </c>
    </row>
    <row r="25" spans="1:11">
      <c r="A25" s="3">
        <v>15</v>
      </c>
      <c r="B25" s="14" t="s">
        <v>211</v>
      </c>
      <c r="C25" s="7">
        <v>720</v>
      </c>
      <c r="D25" s="15" t="s">
        <v>21</v>
      </c>
      <c r="E25" s="5"/>
      <c r="F25" s="10"/>
      <c r="G25" s="11" t="str">
        <f t="shared" si="0"/>
        <v/>
      </c>
      <c r="H25" s="6"/>
      <c r="I25" s="4" t="str">
        <f t="shared" si="1"/>
        <v/>
      </c>
      <c r="J25" s="8">
        <v>0.08</v>
      </c>
      <c r="K25" s="4" t="str">
        <f t="shared" si="2"/>
        <v/>
      </c>
    </row>
    <row r="26" spans="1:11">
      <c r="A26" s="3">
        <v>16</v>
      </c>
      <c r="B26" s="14" t="s">
        <v>212</v>
      </c>
      <c r="C26" s="7">
        <v>300</v>
      </c>
      <c r="D26" s="15" t="s">
        <v>21</v>
      </c>
      <c r="E26" s="5"/>
      <c r="F26" s="10"/>
      <c r="G26" s="11" t="str">
        <f t="shared" si="0"/>
        <v/>
      </c>
      <c r="H26" s="6"/>
      <c r="I26" s="4" t="str">
        <f t="shared" si="1"/>
        <v/>
      </c>
      <c r="J26" s="8">
        <v>0.08</v>
      </c>
      <c r="K26" s="4" t="str">
        <f t="shared" si="2"/>
        <v/>
      </c>
    </row>
    <row r="27" spans="1:11">
      <c r="A27" s="3">
        <v>17</v>
      </c>
      <c r="B27" s="14" t="s">
        <v>213</v>
      </c>
      <c r="C27" s="7">
        <v>120</v>
      </c>
      <c r="D27" s="15" t="s">
        <v>21</v>
      </c>
      <c r="E27" s="5"/>
      <c r="F27" s="10"/>
      <c r="G27" s="11" t="str">
        <f t="shared" si="0"/>
        <v/>
      </c>
      <c r="H27" s="6"/>
      <c r="I27" s="4" t="str">
        <f t="shared" si="1"/>
        <v/>
      </c>
      <c r="J27" s="8">
        <v>0.08</v>
      </c>
      <c r="K27" s="4" t="str">
        <f t="shared" si="2"/>
        <v/>
      </c>
    </row>
    <row r="28" spans="1:11">
      <c r="A28" s="3">
        <v>18</v>
      </c>
      <c r="B28" s="14" t="s">
        <v>214</v>
      </c>
      <c r="C28" s="7">
        <v>75</v>
      </c>
      <c r="D28" s="15" t="s">
        <v>295</v>
      </c>
      <c r="E28" s="5"/>
      <c r="F28" s="10"/>
      <c r="G28" s="11" t="str">
        <f t="shared" si="0"/>
        <v/>
      </c>
      <c r="H28" s="6"/>
      <c r="I28" s="4" t="str">
        <f t="shared" si="1"/>
        <v/>
      </c>
      <c r="J28" s="8">
        <v>0.08</v>
      </c>
      <c r="K28" s="4" t="str">
        <f t="shared" si="2"/>
        <v/>
      </c>
    </row>
    <row r="29" spans="1:11">
      <c r="A29" s="3">
        <v>19</v>
      </c>
      <c r="B29" s="14" t="s">
        <v>215</v>
      </c>
      <c r="C29" s="7">
        <v>70</v>
      </c>
      <c r="D29" s="15" t="s">
        <v>21</v>
      </c>
      <c r="E29" s="5"/>
      <c r="F29" s="10"/>
      <c r="G29" s="11" t="str">
        <f t="shared" si="0"/>
        <v/>
      </c>
      <c r="H29" s="6"/>
      <c r="I29" s="4" t="str">
        <f t="shared" si="1"/>
        <v/>
      </c>
      <c r="J29" s="8">
        <v>0.08</v>
      </c>
      <c r="K29" s="4" t="str">
        <f t="shared" si="2"/>
        <v/>
      </c>
    </row>
    <row r="30" spans="1:11">
      <c r="A30" s="22" t="s">
        <v>10</v>
      </c>
      <c r="B30" s="23"/>
      <c r="C30" s="23"/>
      <c r="D30" s="23"/>
      <c r="E30" s="23"/>
      <c r="F30" s="23"/>
      <c r="G30" s="23"/>
      <c r="H30" s="24"/>
      <c r="I30" s="2">
        <f>SUM(I11:I29)</f>
        <v>0</v>
      </c>
      <c r="J30" s="1"/>
      <c r="K30" s="2">
        <f>SUM(K11:K29)</f>
        <v>0</v>
      </c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>
      <c r="A34" s="12"/>
      <c r="B34" s="12"/>
      <c r="C34" s="12"/>
      <c r="D34" s="12"/>
      <c r="E34" s="12"/>
      <c r="F34" s="12"/>
      <c r="G34" s="18" t="s">
        <v>47</v>
      </c>
      <c r="H34" s="18"/>
      <c r="I34" s="18"/>
      <c r="J34" s="12"/>
      <c r="K34" s="12"/>
    </row>
    <row r="35" spans="1:11">
      <c r="A35" s="12"/>
      <c r="B35" s="12"/>
      <c r="C35" s="12"/>
      <c r="D35" s="12"/>
      <c r="E35" s="12"/>
      <c r="F35" s="12"/>
      <c r="G35" s="19" t="s">
        <v>280</v>
      </c>
      <c r="H35" s="19"/>
      <c r="I35" s="19"/>
      <c r="J35" s="12"/>
      <c r="K35" s="12"/>
    </row>
    <row r="36" spans="1:11">
      <c r="A36" s="12"/>
      <c r="B36" s="13" t="s">
        <v>12</v>
      </c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5" customHeight="1">
      <c r="A37" s="12"/>
      <c r="B37" s="17" t="s">
        <v>32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>
      <c r="A38" s="12"/>
      <c r="B38" s="17" t="s">
        <v>13</v>
      </c>
      <c r="C38" s="17"/>
      <c r="D38" s="17"/>
      <c r="E38" s="17"/>
      <c r="F38" s="17"/>
      <c r="G38" s="17"/>
      <c r="H38" s="17"/>
      <c r="I38" s="17"/>
      <c r="J38" s="17"/>
      <c r="K38" s="17"/>
    </row>
    <row r="39" spans="1:11">
      <c r="A39" s="12"/>
      <c r="B39" s="17" t="s">
        <v>14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</row>
  </sheetData>
  <mergeCells count="24">
    <mergeCell ref="E6:K6"/>
    <mergeCell ref="B7:B10"/>
    <mergeCell ref="C7:C10"/>
    <mergeCell ref="A1:K1"/>
    <mergeCell ref="A2:K2"/>
    <mergeCell ref="A3:K3"/>
    <mergeCell ref="A4:K4"/>
    <mergeCell ref="A5:K5"/>
    <mergeCell ref="B38:K38"/>
    <mergeCell ref="B39:K39"/>
    <mergeCell ref="J7:J10"/>
    <mergeCell ref="K7:K10"/>
    <mergeCell ref="A30:H30"/>
    <mergeCell ref="G34:I34"/>
    <mergeCell ref="G35:I35"/>
    <mergeCell ref="B37:K37"/>
    <mergeCell ref="D7:D10"/>
    <mergeCell ref="E7:E10"/>
    <mergeCell ref="F7:F10"/>
    <mergeCell ref="G7:G10"/>
    <mergeCell ref="H7:H10"/>
    <mergeCell ref="I7:I10"/>
    <mergeCell ref="A6:A10"/>
    <mergeCell ref="B6:D6"/>
  </mergeCells>
  <pageMargins left="0.7" right="0.7" top="0.75" bottom="0.75" header="0.3" footer="0.3"/>
  <pageSetup paperSize="9" scale="58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view="pageBreakPreview" zoomScaleNormal="100" zoomScaleSheetLayoutView="100" workbookViewId="0">
      <selection activeCell="B34" sqref="B34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37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224</v>
      </c>
      <c r="C11" s="7">
        <v>130</v>
      </c>
      <c r="D11" s="15" t="s">
        <v>24</v>
      </c>
      <c r="E11" s="5"/>
      <c r="F11" s="10"/>
      <c r="G11" s="11" t="str">
        <f t="shared" ref="G11:G17" si="0"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 ht="15" customHeight="1">
      <c r="A12" s="3">
        <v>2</v>
      </c>
      <c r="B12" s="14" t="s">
        <v>225</v>
      </c>
      <c r="C12" s="7">
        <v>45</v>
      </c>
      <c r="D12" s="15" t="s">
        <v>24</v>
      </c>
      <c r="E12" s="5"/>
      <c r="F12" s="10"/>
      <c r="G12" s="11" t="str">
        <f t="shared" si="0"/>
        <v/>
      </c>
      <c r="H12" s="6"/>
      <c r="I12" s="4" t="str">
        <f t="shared" ref="I12:I17" si="1">IF(F12=0,"",G12*H12)</f>
        <v/>
      </c>
      <c r="J12" s="8">
        <v>0.08</v>
      </c>
      <c r="K12" s="4" t="str">
        <f t="shared" ref="K12:K17" si="2">IF(F12=0,"",I12+(I12*J12))</f>
        <v/>
      </c>
    </row>
    <row r="13" spans="1:11" ht="15" customHeight="1">
      <c r="A13" s="3">
        <v>3</v>
      </c>
      <c r="B13" s="14" t="s">
        <v>226</v>
      </c>
      <c r="C13" s="7">
        <v>30</v>
      </c>
      <c r="D13" s="15" t="s">
        <v>24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 ht="15" customHeight="1">
      <c r="A14" s="3">
        <v>4</v>
      </c>
      <c r="B14" s="14" t="s">
        <v>234</v>
      </c>
      <c r="C14" s="7">
        <v>35</v>
      </c>
      <c r="D14" s="15" t="s">
        <v>29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 ht="15" customHeight="1">
      <c r="A15" s="3">
        <v>5</v>
      </c>
      <c r="B15" s="14" t="s">
        <v>235</v>
      </c>
      <c r="C15" s="7">
        <v>25</v>
      </c>
      <c r="D15" s="15" t="s">
        <v>29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 ht="15" customHeight="1">
      <c r="A16" s="3">
        <v>6</v>
      </c>
      <c r="B16" s="14" t="s">
        <v>296</v>
      </c>
      <c r="C16" s="7">
        <v>5</v>
      </c>
      <c r="D16" s="15" t="s">
        <v>24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267</v>
      </c>
      <c r="C17" s="7">
        <v>40</v>
      </c>
      <c r="D17" s="15" t="s">
        <v>24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22" t="s">
        <v>10</v>
      </c>
      <c r="B18" s="23"/>
      <c r="C18" s="23"/>
      <c r="D18" s="23"/>
      <c r="E18" s="23"/>
      <c r="F18" s="23"/>
      <c r="G18" s="23"/>
      <c r="H18" s="24"/>
      <c r="I18" s="2">
        <f>SUM(I11:I17)</f>
        <v>0</v>
      </c>
      <c r="J18" s="1"/>
      <c r="K18" s="2">
        <f>SUM(K11:K17)</f>
        <v>0</v>
      </c>
    </row>
    <row r="19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>
      <c r="A22" s="12"/>
      <c r="B22" s="12"/>
      <c r="C22" s="12"/>
      <c r="D22" s="12"/>
      <c r="E22" s="12"/>
      <c r="F22" s="12"/>
      <c r="G22" s="18" t="s">
        <v>47</v>
      </c>
      <c r="H22" s="18"/>
      <c r="I22" s="18"/>
      <c r="J22" s="12"/>
      <c r="K22" s="12"/>
    </row>
    <row r="23" spans="1:11">
      <c r="A23" s="12"/>
      <c r="B23" s="12"/>
      <c r="C23" s="12"/>
      <c r="D23" s="12"/>
      <c r="E23" s="12"/>
      <c r="F23" s="12"/>
      <c r="G23" s="19" t="s">
        <v>280</v>
      </c>
      <c r="H23" s="19"/>
      <c r="I23" s="19"/>
      <c r="J23" s="12"/>
      <c r="K23" s="12"/>
    </row>
    <row r="24" spans="1:11">
      <c r="A24" s="12"/>
      <c r="B24" s="13" t="s">
        <v>12</v>
      </c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15" customHeight="1">
      <c r="A25" s="12"/>
      <c r="B25" s="17" t="s">
        <v>32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>
      <c r="A26" s="12"/>
      <c r="B26" s="17" t="s">
        <v>13</v>
      </c>
      <c r="C26" s="17"/>
      <c r="D26" s="17"/>
      <c r="E26" s="17"/>
      <c r="F26" s="17"/>
      <c r="G26" s="17"/>
      <c r="H26" s="17"/>
      <c r="I26" s="17"/>
      <c r="J26" s="17"/>
      <c r="K26" s="17"/>
    </row>
    <row r="27" spans="1:11">
      <c r="A27" s="12"/>
      <c r="B27" s="17" t="s">
        <v>14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</sheetData>
  <mergeCells count="24">
    <mergeCell ref="A6:A10"/>
    <mergeCell ref="B6:D6"/>
    <mergeCell ref="E6:K6"/>
    <mergeCell ref="A1:K1"/>
    <mergeCell ref="A2:K2"/>
    <mergeCell ref="A3:K3"/>
    <mergeCell ref="A4:K4"/>
    <mergeCell ref="A5:K5"/>
    <mergeCell ref="B27:K27"/>
    <mergeCell ref="G22:I22"/>
    <mergeCell ref="G23:I23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18:H18"/>
    <mergeCell ref="B25:K25"/>
    <mergeCell ref="B26:K26"/>
  </mergeCells>
  <pageMargins left="0.7" right="0.7" top="0.75" bottom="0.75" header="0.3" footer="0.3"/>
  <pageSetup paperSize="9" scale="58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view="pageBreakPreview" zoomScaleNormal="100" zoomScaleSheetLayoutView="100" workbookViewId="0">
      <selection activeCell="B32" sqref="B32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38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74</v>
      </c>
      <c r="C11" s="7">
        <v>60</v>
      </c>
      <c r="D11" s="15" t="s">
        <v>24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22" t="s">
        <v>10</v>
      </c>
      <c r="B12" s="23"/>
      <c r="C12" s="23"/>
      <c r="D12" s="23"/>
      <c r="E12" s="23"/>
      <c r="F12" s="23"/>
      <c r="G12" s="23"/>
      <c r="H12" s="24"/>
      <c r="I12" s="2">
        <f>SUM(I11:I11)</f>
        <v>0</v>
      </c>
      <c r="J12" s="1"/>
      <c r="K12" s="2">
        <f>SUM(K11:K11)</f>
        <v>0</v>
      </c>
    </row>
    <row r="13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>
      <c r="A16" s="12"/>
      <c r="B16" s="12"/>
      <c r="C16" s="12"/>
      <c r="D16" s="12"/>
      <c r="E16" s="12"/>
      <c r="F16" s="12"/>
      <c r="G16" s="18" t="s">
        <v>47</v>
      </c>
      <c r="H16" s="18"/>
      <c r="I16" s="18"/>
      <c r="J16" s="12"/>
      <c r="K16" s="12"/>
    </row>
    <row r="17" spans="1:11">
      <c r="A17" s="12"/>
      <c r="B17" s="12"/>
      <c r="C17" s="12"/>
      <c r="D17" s="12"/>
      <c r="E17" s="12"/>
      <c r="F17" s="12"/>
      <c r="G17" s="19" t="s">
        <v>280</v>
      </c>
      <c r="H17" s="19"/>
      <c r="I17" s="19"/>
      <c r="J17" s="12"/>
      <c r="K17" s="12"/>
    </row>
    <row r="18" spans="1:11">
      <c r="A18" s="12"/>
      <c r="B18" s="13" t="s">
        <v>12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5" customHeight="1">
      <c r="A19" s="12"/>
      <c r="B19" s="17" t="s">
        <v>32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2"/>
      <c r="B20" s="17" t="s">
        <v>13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2"/>
      <c r="B21" s="17" t="s">
        <v>14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</sheetData>
  <mergeCells count="24">
    <mergeCell ref="A6:A10"/>
    <mergeCell ref="B6:D6"/>
    <mergeCell ref="E6:K6"/>
    <mergeCell ref="A1:K1"/>
    <mergeCell ref="A2:K2"/>
    <mergeCell ref="A3:K3"/>
    <mergeCell ref="A4:K4"/>
    <mergeCell ref="A5:K5"/>
    <mergeCell ref="B21:K21"/>
    <mergeCell ref="G16:I16"/>
    <mergeCell ref="G17:I17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12:H12"/>
    <mergeCell ref="B19:K19"/>
    <mergeCell ref="B20:K20"/>
  </mergeCells>
  <pageMargins left="0.7" right="0.7" top="0.75" bottom="0.75" header="0.3" footer="0.3"/>
  <pageSetup paperSize="9" scale="58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view="pageBreakPreview" zoomScaleNormal="100" zoomScaleSheetLayoutView="100" workbookViewId="0">
      <selection activeCell="B29" sqref="B29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91</v>
      </c>
      <c r="C11" s="7">
        <v>1750</v>
      </c>
      <c r="D11" s="15" t="s">
        <v>22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22" t="s">
        <v>10</v>
      </c>
      <c r="B12" s="23"/>
      <c r="C12" s="23"/>
      <c r="D12" s="23"/>
      <c r="E12" s="23"/>
      <c r="F12" s="23"/>
      <c r="G12" s="23"/>
      <c r="H12" s="24"/>
      <c r="I12" s="2">
        <f>SUM(I11:I11)</f>
        <v>0</v>
      </c>
      <c r="J12" s="1"/>
      <c r="K12" s="2">
        <f>SUM(K11:K11)</f>
        <v>0</v>
      </c>
    </row>
    <row r="13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>
      <c r="A16" s="12"/>
      <c r="B16" s="12"/>
      <c r="C16" s="12"/>
      <c r="D16" s="12"/>
      <c r="E16" s="12"/>
      <c r="F16" s="12"/>
      <c r="G16" s="18" t="s">
        <v>47</v>
      </c>
      <c r="H16" s="18"/>
      <c r="I16" s="18"/>
      <c r="J16" s="12"/>
      <c r="K16" s="12"/>
    </row>
    <row r="17" spans="1:11">
      <c r="A17" s="12"/>
      <c r="B17" s="12"/>
      <c r="C17" s="12"/>
      <c r="D17" s="12"/>
      <c r="E17" s="12"/>
      <c r="F17" s="12"/>
      <c r="G17" s="19" t="s">
        <v>280</v>
      </c>
      <c r="H17" s="19"/>
      <c r="I17" s="19"/>
      <c r="J17" s="12"/>
      <c r="K17" s="12"/>
    </row>
    <row r="18" spans="1:11">
      <c r="A18" s="12"/>
      <c r="B18" s="13" t="s">
        <v>12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5" customHeight="1">
      <c r="A19" s="12"/>
      <c r="B19" s="17" t="s">
        <v>32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2"/>
      <c r="B20" s="17" t="s">
        <v>13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2"/>
      <c r="B21" s="17" t="s">
        <v>14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</sheetData>
  <mergeCells count="24">
    <mergeCell ref="A6:A10"/>
    <mergeCell ref="B6:D6"/>
    <mergeCell ref="E6:K6"/>
    <mergeCell ref="A1:K1"/>
    <mergeCell ref="A2:K2"/>
    <mergeCell ref="A3:K3"/>
    <mergeCell ref="A4:K4"/>
    <mergeCell ref="A5:K5"/>
    <mergeCell ref="B21:K21"/>
    <mergeCell ref="G16:I16"/>
    <mergeCell ref="G17:I17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12:H12"/>
    <mergeCell ref="B19:K19"/>
    <mergeCell ref="B20:K20"/>
  </mergeCells>
  <pageMargins left="0.7" right="0.7" top="0.75" bottom="0.75" header="0.3" footer="0.3"/>
  <pageSetup paperSize="9" scale="58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view="pageBreakPreview" zoomScaleNormal="100" zoomScaleSheetLayoutView="100" workbookViewId="0">
      <selection activeCell="B31" sqref="B31:B32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40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104</v>
      </c>
      <c r="C11" s="7">
        <v>16500</v>
      </c>
      <c r="D11" s="15" t="s">
        <v>21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105</v>
      </c>
      <c r="C12" s="7">
        <v>10500</v>
      </c>
      <c r="D12" s="15" t="s">
        <v>21</v>
      </c>
      <c r="E12" s="5"/>
      <c r="F12" s="10"/>
      <c r="G12" s="11" t="str">
        <f t="shared" ref="G12" si="0">IF(F12=0,"",CEILING(C12/F12,1))</f>
        <v/>
      </c>
      <c r="H12" s="6"/>
      <c r="I12" s="4" t="str">
        <f t="shared" ref="I12" si="1">IF(F12=0,"",G12*H12)</f>
        <v/>
      </c>
      <c r="J12" s="8">
        <v>0.08</v>
      </c>
      <c r="K12" s="4" t="str">
        <f t="shared" ref="K12" si="2">IF(F12=0,"",I12+(I12*J12))</f>
        <v/>
      </c>
    </row>
    <row r="13" spans="1:11">
      <c r="A13" s="22" t="s">
        <v>10</v>
      </c>
      <c r="B13" s="23"/>
      <c r="C13" s="23"/>
      <c r="D13" s="23"/>
      <c r="E13" s="23"/>
      <c r="F13" s="23"/>
      <c r="G13" s="23"/>
      <c r="H13" s="24"/>
      <c r="I13" s="2">
        <f>SUM(I11:I12)</f>
        <v>0</v>
      </c>
      <c r="J13" s="1"/>
      <c r="K13" s="2">
        <f>SUM(K11:K12)</f>
        <v>0</v>
      </c>
    </row>
    <row r="14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>
      <c r="A17" s="12"/>
      <c r="B17" s="12"/>
      <c r="C17" s="12"/>
      <c r="D17" s="12"/>
      <c r="E17" s="12"/>
      <c r="F17" s="12"/>
      <c r="G17" s="18" t="s">
        <v>47</v>
      </c>
      <c r="H17" s="18"/>
      <c r="I17" s="18"/>
      <c r="J17" s="12"/>
      <c r="K17" s="12"/>
    </row>
    <row r="18" spans="1:11">
      <c r="A18" s="12"/>
      <c r="B18" s="12"/>
      <c r="C18" s="12"/>
      <c r="D18" s="12"/>
      <c r="E18" s="12"/>
      <c r="F18" s="12"/>
      <c r="G18" s="19" t="s">
        <v>280</v>
      </c>
      <c r="H18" s="19"/>
      <c r="I18" s="19"/>
      <c r="J18" s="12"/>
      <c r="K18" s="12"/>
    </row>
    <row r="19" spans="1:11">
      <c r="A19" s="12"/>
      <c r="B19" s="13" t="s">
        <v>12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15" customHeight="1">
      <c r="A20" s="12"/>
      <c r="B20" s="17" t="s">
        <v>32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2"/>
      <c r="B21" s="17" t="s">
        <v>13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12"/>
      <c r="B22" s="17" t="s">
        <v>14</v>
      </c>
      <c r="C22" s="17"/>
      <c r="D22" s="17"/>
      <c r="E22" s="17"/>
      <c r="F22" s="17"/>
      <c r="G22" s="17"/>
      <c r="H22" s="17"/>
      <c r="I22" s="17"/>
      <c r="J22" s="17"/>
      <c r="K22" s="17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</sheetData>
  <mergeCells count="24">
    <mergeCell ref="A6:A10"/>
    <mergeCell ref="B6:D6"/>
    <mergeCell ref="E6:K6"/>
    <mergeCell ref="A1:K1"/>
    <mergeCell ref="A2:K2"/>
    <mergeCell ref="A3:K3"/>
    <mergeCell ref="A4:K4"/>
    <mergeCell ref="A5:K5"/>
    <mergeCell ref="B22:K22"/>
    <mergeCell ref="G17:I17"/>
    <mergeCell ref="G18:I18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13:H13"/>
    <mergeCell ref="B20:K20"/>
    <mergeCell ref="B21:K21"/>
  </mergeCells>
  <pageMargins left="0.7" right="0.7" top="0.75" bottom="0.75" header="0.3" footer="0.3"/>
  <pageSetup paperSize="9" scale="58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view="pageBreakPreview" zoomScaleNormal="100" zoomScaleSheetLayoutView="100" workbookViewId="0">
      <selection activeCell="B33" sqref="B33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41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297</v>
      </c>
      <c r="C11" s="7">
        <v>40</v>
      </c>
      <c r="D11" s="15" t="s">
        <v>24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22" t="s">
        <v>10</v>
      </c>
      <c r="B12" s="23"/>
      <c r="C12" s="23"/>
      <c r="D12" s="23"/>
      <c r="E12" s="23"/>
      <c r="F12" s="23"/>
      <c r="G12" s="23"/>
      <c r="H12" s="24"/>
      <c r="I12" s="2">
        <f>SUM(I11:I11)</f>
        <v>0</v>
      </c>
      <c r="J12" s="1"/>
      <c r="K12" s="2">
        <f>SUM(K11:K11)</f>
        <v>0</v>
      </c>
    </row>
    <row r="13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>
      <c r="A16" s="12"/>
      <c r="B16" s="12"/>
      <c r="C16" s="12"/>
      <c r="D16" s="12"/>
      <c r="E16" s="12"/>
      <c r="F16" s="12"/>
      <c r="G16" s="18" t="s">
        <v>47</v>
      </c>
      <c r="H16" s="18"/>
      <c r="I16" s="18"/>
      <c r="J16" s="12"/>
      <c r="K16" s="12"/>
    </row>
    <row r="17" spans="1:11">
      <c r="A17" s="12"/>
      <c r="B17" s="12"/>
      <c r="C17" s="12"/>
      <c r="D17" s="12"/>
      <c r="E17" s="12"/>
      <c r="F17" s="12"/>
      <c r="G17" s="19" t="s">
        <v>280</v>
      </c>
      <c r="H17" s="19"/>
      <c r="I17" s="19"/>
      <c r="J17" s="12"/>
      <c r="K17" s="12"/>
    </row>
    <row r="18" spans="1:11">
      <c r="A18" s="12"/>
      <c r="B18" s="13" t="s">
        <v>12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5" customHeight="1">
      <c r="A19" s="12"/>
      <c r="B19" s="17" t="s">
        <v>32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2"/>
      <c r="B20" s="17" t="s">
        <v>13</v>
      </c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2"/>
      <c r="B21" s="17" t="s">
        <v>14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</sheetData>
  <mergeCells count="24">
    <mergeCell ref="A6:A10"/>
    <mergeCell ref="B6:D6"/>
    <mergeCell ref="E6:K6"/>
    <mergeCell ref="A1:K1"/>
    <mergeCell ref="A2:K2"/>
    <mergeCell ref="A3:K3"/>
    <mergeCell ref="A4:K4"/>
    <mergeCell ref="A5:K5"/>
    <mergeCell ref="B21:K21"/>
    <mergeCell ref="G16:I16"/>
    <mergeCell ref="G17:I17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12:H12"/>
    <mergeCell ref="B19:K19"/>
    <mergeCell ref="B20:K20"/>
  </mergeCells>
  <pageMargins left="0.7" right="0.7" top="0.75" bottom="0.75" header="0.3" footer="0.3"/>
  <pageSetup paperSize="9" scale="58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view="pageBreakPreview" zoomScaleNormal="100" zoomScaleSheetLayoutView="100" workbookViewId="0">
      <selection activeCell="B28" sqref="B28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42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216</v>
      </c>
      <c r="C11" s="7">
        <v>7125</v>
      </c>
      <c r="D11" s="15" t="s">
        <v>31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217</v>
      </c>
      <c r="C12" s="7">
        <v>110</v>
      </c>
      <c r="D12" s="15" t="s">
        <v>26</v>
      </c>
      <c r="E12" s="5"/>
      <c r="F12" s="10"/>
      <c r="G12" s="11" t="str">
        <f t="shared" ref="G12:G26" si="0">IF(F12=0,"",CEILING(C12/F12,1))</f>
        <v/>
      </c>
      <c r="H12" s="6"/>
      <c r="I12" s="4" t="str">
        <f t="shared" ref="I12:I26" si="1">IF(F12=0,"",G12*H12)</f>
        <v/>
      </c>
      <c r="J12" s="8">
        <v>0.08</v>
      </c>
      <c r="K12" s="4" t="str">
        <f t="shared" ref="K12:K26" si="2">IF(F12=0,"",I12+(I12*J12))</f>
        <v/>
      </c>
    </row>
    <row r="13" spans="1:11">
      <c r="A13" s="3">
        <v>3</v>
      </c>
      <c r="B13" s="14" t="s">
        <v>218</v>
      </c>
      <c r="C13" s="7">
        <v>600</v>
      </c>
      <c r="D13" s="15" t="s">
        <v>21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>
      <c r="A14" s="3">
        <v>4</v>
      </c>
      <c r="B14" s="14" t="s">
        <v>219</v>
      </c>
      <c r="C14" s="7">
        <v>90</v>
      </c>
      <c r="D14" s="15" t="s">
        <v>21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>
      <c r="A15" s="3">
        <v>5</v>
      </c>
      <c r="B15" s="14" t="s">
        <v>220</v>
      </c>
      <c r="C15" s="7">
        <v>30</v>
      </c>
      <c r="D15" s="15" t="s">
        <v>22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>
      <c r="A16" s="3">
        <v>6</v>
      </c>
      <c r="B16" s="14" t="s">
        <v>221</v>
      </c>
      <c r="C16" s="7">
        <v>180</v>
      </c>
      <c r="D16" s="15" t="s">
        <v>21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298</v>
      </c>
      <c r="C17" s="7">
        <v>25</v>
      </c>
      <c r="D17" s="15" t="s">
        <v>26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3">
        <v>8</v>
      </c>
      <c r="B18" s="14" t="s">
        <v>222</v>
      </c>
      <c r="C18" s="7">
        <v>220</v>
      </c>
      <c r="D18" s="15" t="s">
        <v>26</v>
      </c>
      <c r="E18" s="5"/>
      <c r="F18" s="10"/>
      <c r="G18" s="11" t="str">
        <f t="shared" si="0"/>
        <v/>
      </c>
      <c r="H18" s="6"/>
      <c r="I18" s="4" t="str">
        <f t="shared" si="1"/>
        <v/>
      </c>
      <c r="J18" s="8">
        <v>0.08</v>
      </c>
      <c r="K18" s="4" t="str">
        <f t="shared" si="2"/>
        <v/>
      </c>
    </row>
    <row r="19" spans="1:11">
      <c r="A19" s="3">
        <v>9</v>
      </c>
      <c r="B19" s="14" t="s">
        <v>223</v>
      </c>
      <c r="C19" s="7">
        <v>350</v>
      </c>
      <c r="D19" s="15" t="s">
        <v>22</v>
      </c>
      <c r="E19" s="5"/>
      <c r="F19" s="10"/>
      <c r="G19" s="11" t="str">
        <f t="shared" si="0"/>
        <v/>
      </c>
      <c r="H19" s="6"/>
      <c r="I19" s="4" t="str">
        <f t="shared" si="1"/>
        <v/>
      </c>
      <c r="J19" s="8">
        <v>0.08</v>
      </c>
      <c r="K19" s="4" t="str">
        <f t="shared" si="2"/>
        <v/>
      </c>
    </row>
    <row r="20" spans="1:11">
      <c r="A20" s="3">
        <v>10</v>
      </c>
      <c r="B20" s="14" t="s">
        <v>227</v>
      </c>
      <c r="C20" s="7">
        <v>4200</v>
      </c>
      <c r="D20" s="15" t="s">
        <v>21</v>
      </c>
      <c r="E20" s="5"/>
      <c r="F20" s="10"/>
      <c r="G20" s="11" t="str">
        <f t="shared" si="0"/>
        <v/>
      </c>
      <c r="H20" s="6"/>
      <c r="I20" s="4" t="str">
        <f t="shared" si="1"/>
        <v/>
      </c>
      <c r="J20" s="8">
        <v>0.08</v>
      </c>
      <c r="K20" s="4" t="str">
        <f t="shared" si="2"/>
        <v/>
      </c>
    </row>
    <row r="21" spans="1:11">
      <c r="A21" s="3">
        <v>11</v>
      </c>
      <c r="B21" s="14" t="s">
        <v>228</v>
      </c>
      <c r="C21" s="7">
        <v>10000</v>
      </c>
      <c r="D21" s="15" t="s">
        <v>299</v>
      </c>
      <c r="E21" s="5"/>
      <c r="F21" s="10"/>
      <c r="G21" s="11" t="str">
        <f t="shared" si="0"/>
        <v/>
      </c>
      <c r="H21" s="6"/>
      <c r="I21" s="4" t="str">
        <f t="shared" si="1"/>
        <v/>
      </c>
      <c r="J21" s="8">
        <v>0.08</v>
      </c>
      <c r="K21" s="4" t="str">
        <f t="shared" si="2"/>
        <v/>
      </c>
    </row>
    <row r="22" spans="1:11">
      <c r="A22" s="3">
        <v>12</v>
      </c>
      <c r="B22" s="14" t="s">
        <v>229</v>
      </c>
      <c r="C22" s="7">
        <v>30</v>
      </c>
      <c r="D22" s="15" t="s">
        <v>21</v>
      </c>
      <c r="E22" s="5"/>
      <c r="F22" s="10"/>
      <c r="G22" s="11" t="str">
        <f t="shared" si="0"/>
        <v/>
      </c>
      <c r="H22" s="6"/>
      <c r="I22" s="4" t="str">
        <f t="shared" si="1"/>
        <v/>
      </c>
      <c r="J22" s="8">
        <v>0.08</v>
      </c>
      <c r="K22" s="4" t="str">
        <f t="shared" si="2"/>
        <v/>
      </c>
    </row>
    <row r="23" spans="1:11">
      <c r="A23" s="3">
        <v>13</v>
      </c>
      <c r="B23" s="14" t="s">
        <v>230</v>
      </c>
      <c r="C23" s="7">
        <v>170</v>
      </c>
      <c r="D23" s="15" t="s">
        <v>21</v>
      </c>
      <c r="E23" s="5"/>
      <c r="F23" s="10"/>
      <c r="G23" s="11" t="str">
        <f t="shared" si="0"/>
        <v/>
      </c>
      <c r="H23" s="6"/>
      <c r="I23" s="4" t="str">
        <f t="shared" si="1"/>
        <v/>
      </c>
      <c r="J23" s="8">
        <v>0.08</v>
      </c>
      <c r="K23" s="4" t="str">
        <f t="shared" si="2"/>
        <v/>
      </c>
    </row>
    <row r="24" spans="1:11">
      <c r="A24" s="3">
        <v>14</v>
      </c>
      <c r="B24" s="14" t="s">
        <v>231</v>
      </c>
      <c r="C24" s="7">
        <v>150</v>
      </c>
      <c r="D24" s="15" t="s">
        <v>25</v>
      </c>
      <c r="E24" s="5"/>
      <c r="F24" s="10"/>
      <c r="G24" s="11" t="str">
        <f t="shared" si="0"/>
        <v/>
      </c>
      <c r="H24" s="6"/>
      <c r="I24" s="4" t="str">
        <f t="shared" si="1"/>
        <v/>
      </c>
      <c r="J24" s="8">
        <v>0.08</v>
      </c>
      <c r="K24" s="4" t="str">
        <f t="shared" si="2"/>
        <v/>
      </c>
    </row>
    <row r="25" spans="1:11">
      <c r="A25" s="3">
        <v>15</v>
      </c>
      <c r="B25" s="14" t="s">
        <v>232</v>
      </c>
      <c r="C25" s="7">
        <v>50</v>
      </c>
      <c r="D25" s="15" t="s">
        <v>25</v>
      </c>
      <c r="E25" s="5"/>
      <c r="F25" s="10"/>
      <c r="G25" s="11" t="str">
        <f t="shared" si="0"/>
        <v/>
      </c>
      <c r="H25" s="6"/>
      <c r="I25" s="4" t="str">
        <f t="shared" si="1"/>
        <v/>
      </c>
      <c r="J25" s="8">
        <v>0.08</v>
      </c>
      <c r="K25" s="4" t="str">
        <f t="shared" si="2"/>
        <v/>
      </c>
    </row>
    <row r="26" spans="1:11">
      <c r="A26" s="3">
        <v>16</v>
      </c>
      <c r="B26" s="14" t="s">
        <v>233</v>
      </c>
      <c r="C26" s="7">
        <v>850</v>
      </c>
      <c r="D26" s="15" t="s">
        <v>25</v>
      </c>
      <c r="E26" s="5"/>
      <c r="F26" s="10"/>
      <c r="G26" s="11" t="str">
        <f t="shared" si="0"/>
        <v/>
      </c>
      <c r="H26" s="6"/>
      <c r="I26" s="4" t="str">
        <f t="shared" si="1"/>
        <v/>
      </c>
      <c r="J26" s="8">
        <v>0.08</v>
      </c>
      <c r="K26" s="4" t="str">
        <f t="shared" si="2"/>
        <v/>
      </c>
    </row>
    <row r="27" spans="1:11">
      <c r="A27" s="22" t="s">
        <v>10</v>
      </c>
      <c r="B27" s="23"/>
      <c r="C27" s="23"/>
      <c r="D27" s="23"/>
      <c r="E27" s="23"/>
      <c r="F27" s="23"/>
      <c r="G27" s="23"/>
      <c r="H27" s="24"/>
      <c r="I27" s="2">
        <f>SUM(I11:I26)</f>
        <v>0</v>
      </c>
      <c r="J27" s="1"/>
      <c r="K27" s="2">
        <f>SUM(K11:K26)</f>
        <v>0</v>
      </c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>
      <c r="A31" s="12"/>
      <c r="B31" s="12"/>
      <c r="C31" s="12"/>
      <c r="D31" s="12"/>
      <c r="E31" s="12"/>
      <c r="F31" s="12"/>
      <c r="G31" s="18" t="s">
        <v>47</v>
      </c>
      <c r="H31" s="18"/>
      <c r="I31" s="18"/>
      <c r="J31" s="12"/>
      <c r="K31" s="12"/>
    </row>
    <row r="32" spans="1:11">
      <c r="A32" s="12"/>
      <c r="B32" s="12"/>
      <c r="C32" s="12"/>
      <c r="D32" s="12"/>
      <c r="E32" s="12"/>
      <c r="F32" s="12"/>
      <c r="G32" s="19" t="s">
        <v>280</v>
      </c>
      <c r="H32" s="19"/>
      <c r="I32" s="19"/>
      <c r="J32" s="12"/>
      <c r="K32" s="12"/>
    </row>
    <row r="33" spans="1:11">
      <c r="A33" s="12"/>
      <c r="B33" s="13" t="s">
        <v>12</v>
      </c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15" customHeight="1">
      <c r="A34" s="12"/>
      <c r="B34" s="17" t="s">
        <v>32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1:11">
      <c r="A35" s="12"/>
      <c r="B35" s="17" t="s">
        <v>13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>
      <c r="A36" s="12"/>
      <c r="B36" s="17" t="s">
        <v>14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24">
    <mergeCell ref="A6:A10"/>
    <mergeCell ref="B6:D6"/>
    <mergeCell ref="E6:K6"/>
    <mergeCell ref="A1:K1"/>
    <mergeCell ref="A2:K2"/>
    <mergeCell ref="A3:K3"/>
    <mergeCell ref="A4:K4"/>
    <mergeCell ref="A5:K5"/>
    <mergeCell ref="B36:K36"/>
    <mergeCell ref="G31:I31"/>
    <mergeCell ref="G32:I32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27:H27"/>
    <mergeCell ref="B34:K34"/>
    <mergeCell ref="B35:K35"/>
  </mergeCells>
  <pageMargins left="0.7" right="0.7" top="0.75" bottom="0.75" header="0.3" footer="0.3"/>
  <pageSetup paperSize="9" scale="58" fitToHeight="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view="pageBreakPreview" zoomScaleNormal="100" zoomScaleSheetLayoutView="100" workbookViewId="0">
      <selection activeCell="B44" sqref="B44"/>
    </sheetView>
  </sheetViews>
  <sheetFormatPr defaultRowHeight="15"/>
  <cols>
    <col min="1" max="1" width="5.140625" style="9" customWidth="1"/>
    <col min="2" max="2" width="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43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236</v>
      </c>
      <c r="C11" s="7">
        <v>3500</v>
      </c>
      <c r="D11" s="15" t="s">
        <v>25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237</v>
      </c>
      <c r="C12" s="7">
        <v>40</v>
      </c>
      <c r="D12" s="15" t="s">
        <v>27</v>
      </c>
      <c r="E12" s="5"/>
      <c r="F12" s="10"/>
      <c r="G12" s="11" t="str">
        <f t="shared" ref="G12:G40" si="0">IF(F12=0,"",CEILING(C12/F12,1))</f>
        <v/>
      </c>
      <c r="H12" s="6"/>
      <c r="I12" s="4" t="str">
        <f t="shared" ref="I12:I40" si="1">IF(F12=0,"",G12*H12)</f>
        <v/>
      </c>
      <c r="J12" s="8">
        <v>0.08</v>
      </c>
      <c r="K12" s="4" t="str">
        <f t="shared" ref="K12:K40" si="2">IF(F12=0,"",I12+(I12*J12))</f>
        <v/>
      </c>
    </row>
    <row r="13" spans="1:11">
      <c r="A13" s="3">
        <v>3</v>
      </c>
      <c r="B13" s="14" t="s">
        <v>238</v>
      </c>
      <c r="C13" s="7">
        <v>150</v>
      </c>
      <c r="D13" s="15" t="s">
        <v>27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>
      <c r="A14" s="3">
        <v>4</v>
      </c>
      <c r="B14" s="14" t="s">
        <v>239</v>
      </c>
      <c r="C14" s="7">
        <v>150</v>
      </c>
      <c r="D14" s="15" t="s">
        <v>27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>
      <c r="A15" s="3">
        <v>5</v>
      </c>
      <c r="B15" s="14" t="s">
        <v>240</v>
      </c>
      <c r="C15" s="7">
        <v>220</v>
      </c>
      <c r="D15" s="15" t="s">
        <v>27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>
      <c r="A16" s="3">
        <v>6</v>
      </c>
      <c r="B16" s="14" t="s">
        <v>241</v>
      </c>
      <c r="C16" s="7">
        <v>11250</v>
      </c>
      <c r="D16" s="15" t="s">
        <v>21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300</v>
      </c>
      <c r="C17" s="7">
        <v>2125</v>
      </c>
      <c r="D17" s="15" t="s">
        <v>26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3">
        <v>8</v>
      </c>
      <c r="B18" s="14" t="s">
        <v>242</v>
      </c>
      <c r="C18" s="7">
        <v>144</v>
      </c>
      <c r="D18" s="15" t="s">
        <v>243</v>
      </c>
      <c r="E18" s="5"/>
      <c r="F18" s="10"/>
      <c r="G18" s="11" t="str">
        <f t="shared" si="0"/>
        <v/>
      </c>
      <c r="H18" s="6"/>
      <c r="I18" s="4" t="str">
        <f t="shared" si="1"/>
        <v/>
      </c>
      <c r="J18" s="8">
        <v>0.08</v>
      </c>
      <c r="K18" s="4" t="str">
        <f t="shared" si="2"/>
        <v/>
      </c>
    </row>
    <row r="19" spans="1:11">
      <c r="A19" s="3">
        <v>9</v>
      </c>
      <c r="B19" s="14" t="s">
        <v>244</v>
      </c>
      <c r="C19" s="7">
        <v>900</v>
      </c>
      <c r="D19" s="15" t="s">
        <v>21</v>
      </c>
      <c r="E19" s="5"/>
      <c r="F19" s="10"/>
      <c r="G19" s="11" t="str">
        <f t="shared" si="0"/>
        <v/>
      </c>
      <c r="H19" s="6"/>
      <c r="I19" s="4" t="str">
        <f t="shared" si="1"/>
        <v/>
      </c>
      <c r="J19" s="8">
        <v>0.08</v>
      </c>
      <c r="K19" s="4" t="str">
        <f t="shared" si="2"/>
        <v/>
      </c>
    </row>
    <row r="20" spans="1:11">
      <c r="A20" s="3">
        <v>10</v>
      </c>
      <c r="B20" s="14" t="s">
        <v>301</v>
      </c>
      <c r="C20" s="7">
        <v>440</v>
      </c>
      <c r="D20" s="15" t="s">
        <v>302</v>
      </c>
      <c r="E20" s="5"/>
      <c r="F20" s="10"/>
      <c r="G20" s="11" t="str">
        <f t="shared" si="0"/>
        <v/>
      </c>
      <c r="H20" s="6"/>
      <c r="I20" s="4" t="str">
        <f t="shared" si="1"/>
        <v/>
      </c>
      <c r="J20" s="8">
        <v>0.08</v>
      </c>
      <c r="K20" s="4" t="str">
        <f t="shared" si="2"/>
        <v/>
      </c>
    </row>
    <row r="21" spans="1:11">
      <c r="A21" s="3">
        <v>11</v>
      </c>
      <c r="B21" s="14" t="s">
        <v>246</v>
      </c>
      <c r="C21" s="7">
        <v>550</v>
      </c>
      <c r="D21" s="15" t="s">
        <v>21</v>
      </c>
      <c r="E21" s="5"/>
      <c r="F21" s="10"/>
      <c r="G21" s="11" t="str">
        <f t="shared" si="0"/>
        <v/>
      </c>
      <c r="H21" s="6"/>
      <c r="I21" s="4" t="str">
        <f t="shared" si="1"/>
        <v/>
      </c>
      <c r="J21" s="8">
        <v>0.08</v>
      </c>
      <c r="K21" s="4" t="str">
        <f t="shared" si="2"/>
        <v/>
      </c>
    </row>
    <row r="22" spans="1:11">
      <c r="A22" s="3">
        <v>12</v>
      </c>
      <c r="B22" s="14" t="s">
        <v>245</v>
      </c>
      <c r="C22" s="7">
        <v>330</v>
      </c>
      <c r="D22" s="15" t="s">
        <v>21</v>
      </c>
      <c r="E22" s="5"/>
      <c r="F22" s="10"/>
      <c r="G22" s="11" t="str">
        <f t="shared" si="0"/>
        <v/>
      </c>
      <c r="H22" s="6"/>
      <c r="I22" s="4" t="str">
        <f t="shared" si="1"/>
        <v/>
      </c>
      <c r="J22" s="8">
        <v>0.08</v>
      </c>
      <c r="K22" s="4" t="str">
        <f t="shared" si="2"/>
        <v/>
      </c>
    </row>
    <row r="23" spans="1:11">
      <c r="A23" s="3">
        <v>13</v>
      </c>
      <c r="B23" s="14" t="s">
        <v>247</v>
      </c>
      <c r="C23" s="7">
        <v>300</v>
      </c>
      <c r="D23" s="15" t="s">
        <v>31</v>
      </c>
      <c r="E23" s="5"/>
      <c r="F23" s="10"/>
      <c r="G23" s="11" t="str">
        <f t="shared" si="0"/>
        <v/>
      </c>
      <c r="H23" s="6"/>
      <c r="I23" s="4" t="str">
        <f t="shared" si="1"/>
        <v/>
      </c>
      <c r="J23" s="8">
        <v>0.08</v>
      </c>
      <c r="K23" s="4" t="str">
        <f t="shared" si="2"/>
        <v/>
      </c>
    </row>
    <row r="24" spans="1:11">
      <c r="A24" s="3">
        <v>14</v>
      </c>
      <c r="B24" s="14" t="s">
        <v>248</v>
      </c>
      <c r="C24" s="7">
        <v>500</v>
      </c>
      <c r="D24" s="15" t="s">
        <v>21</v>
      </c>
      <c r="E24" s="5"/>
      <c r="F24" s="10"/>
      <c r="G24" s="11" t="str">
        <f t="shared" si="0"/>
        <v/>
      </c>
      <c r="H24" s="6"/>
      <c r="I24" s="4" t="str">
        <f t="shared" si="1"/>
        <v/>
      </c>
      <c r="J24" s="8">
        <v>0.08</v>
      </c>
      <c r="K24" s="4" t="str">
        <f t="shared" si="2"/>
        <v/>
      </c>
    </row>
    <row r="25" spans="1:11">
      <c r="A25" s="3">
        <v>15</v>
      </c>
      <c r="B25" s="14" t="s">
        <v>249</v>
      </c>
      <c r="C25" s="7">
        <v>150</v>
      </c>
      <c r="D25" s="15" t="s">
        <v>21</v>
      </c>
      <c r="E25" s="5"/>
      <c r="F25" s="10"/>
      <c r="G25" s="11" t="str">
        <f t="shared" si="0"/>
        <v/>
      </c>
      <c r="H25" s="6"/>
      <c r="I25" s="4" t="str">
        <f t="shared" si="1"/>
        <v/>
      </c>
      <c r="J25" s="8">
        <v>0.08</v>
      </c>
      <c r="K25" s="4" t="str">
        <f t="shared" si="2"/>
        <v/>
      </c>
    </row>
    <row r="26" spans="1:11">
      <c r="A26" s="3">
        <v>16</v>
      </c>
      <c r="B26" s="14" t="s">
        <v>250</v>
      </c>
      <c r="C26" s="7">
        <v>4700</v>
      </c>
      <c r="D26" s="15" t="s">
        <v>28</v>
      </c>
      <c r="E26" s="5"/>
      <c r="F26" s="10"/>
      <c r="G26" s="11" t="str">
        <f t="shared" si="0"/>
        <v/>
      </c>
      <c r="H26" s="6"/>
      <c r="I26" s="4" t="str">
        <f t="shared" si="1"/>
        <v/>
      </c>
      <c r="J26" s="8">
        <v>0.08</v>
      </c>
      <c r="K26" s="4" t="str">
        <f t="shared" si="2"/>
        <v/>
      </c>
    </row>
    <row r="27" spans="1:11">
      <c r="A27" s="3">
        <v>17</v>
      </c>
      <c r="B27" s="14" t="s">
        <v>252</v>
      </c>
      <c r="C27" s="7">
        <v>1000</v>
      </c>
      <c r="D27" s="15" t="s">
        <v>21</v>
      </c>
      <c r="E27" s="5"/>
      <c r="F27" s="10"/>
      <c r="G27" s="11" t="str">
        <f t="shared" si="0"/>
        <v/>
      </c>
      <c r="H27" s="6"/>
      <c r="I27" s="4" t="str">
        <f t="shared" si="1"/>
        <v/>
      </c>
      <c r="J27" s="8">
        <v>0.08</v>
      </c>
      <c r="K27" s="4" t="str">
        <f t="shared" si="2"/>
        <v/>
      </c>
    </row>
    <row r="28" spans="1:11">
      <c r="A28" s="3">
        <v>18</v>
      </c>
      <c r="B28" s="14" t="s">
        <v>251</v>
      </c>
      <c r="C28" s="7">
        <v>700</v>
      </c>
      <c r="D28" s="15" t="s">
        <v>21</v>
      </c>
      <c r="E28" s="5"/>
      <c r="F28" s="10"/>
      <c r="G28" s="11" t="str">
        <f t="shared" si="0"/>
        <v/>
      </c>
      <c r="H28" s="6"/>
      <c r="I28" s="4" t="str">
        <f t="shared" si="1"/>
        <v/>
      </c>
      <c r="J28" s="8">
        <v>0.08</v>
      </c>
      <c r="K28" s="4" t="str">
        <f t="shared" si="2"/>
        <v/>
      </c>
    </row>
    <row r="29" spans="1:11">
      <c r="A29" s="3">
        <v>19</v>
      </c>
      <c r="B29" s="14" t="s">
        <v>253</v>
      </c>
      <c r="C29" s="7">
        <v>700</v>
      </c>
      <c r="D29" s="15" t="s">
        <v>21</v>
      </c>
      <c r="E29" s="5"/>
      <c r="F29" s="10"/>
      <c r="G29" s="11" t="str">
        <f t="shared" si="0"/>
        <v/>
      </c>
      <c r="H29" s="6"/>
      <c r="I29" s="4" t="str">
        <f t="shared" si="1"/>
        <v/>
      </c>
      <c r="J29" s="8">
        <v>0.08</v>
      </c>
      <c r="K29" s="4" t="str">
        <f t="shared" si="2"/>
        <v/>
      </c>
    </row>
    <row r="30" spans="1:11">
      <c r="A30" s="3">
        <v>20</v>
      </c>
      <c r="B30" s="14" t="s">
        <v>254</v>
      </c>
      <c r="C30" s="7">
        <v>1000</v>
      </c>
      <c r="D30" s="15" t="s">
        <v>21</v>
      </c>
      <c r="E30" s="5"/>
      <c r="F30" s="10"/>
      <c r="G30" s="11" t="str">
        <f t="shared" si="0"/>
        <v/>
      </c>
      <c r="H30" s="6"/>
      <c r="I30" s="4" t="str">
        <f t="shared" si="1"/>
        <v/>
      </c>
      <c r="J30" s="8">
        <v>0.08</v>
      </c>
      <c r="K30" s="4" t="str">
        <f t="shared" si="2"/>
        <v/>
      </c>
    </row>
    <row r="31" spans="1:11" ht="25.5">
      <c r="A31" s="3">
        <v>21</v>
      </c>
      <c r="B31" s="14" t="s">
        <v>255</v>
      </c>
      <c r="C31" s="7">
        <v>700</v>
      </c>
      <c r="D31" s="15" t="s">
        <v>25</v>
      </c>
      <c r="E31" s="5"/>
      <c r="F31" s="10"/>
      <c r="G31" s="11" t="str">
        <f t="shared" si="0"/>
        <v/>
      </c>
      <c r="H31" s="6"/>
      <c r="I31" s="4" t="str">
        <f t="shared" si="1"/>
        <v/>
      </c>
      <c r="J31" s="8">
        <v>0.08</v>
      </c>
      <c r="K31" s="4" t="str">
        <f t="shared" si="2"/>
        <v/>
      </c>
    </row>
    <row r="32" spans="1:11" ht="15" customHeight="1">
      <c r="A32" s="3">
        <v>22</v>
      </c>
      <c r="B32" s="14" t="s">
        <v>256</v>
      </c>
      <c r="C32" s="7">
        <v>18900</v>
      </c>
      <c r="D32" s="15" t="s">
        <v>25</v>
      </c>
      <c r="E32" s="5"/>
      <c r="F32" s="10"/>
      <c r="G32" s="11" t="str">
        <f t="shared" si="0"/>
        <v/>
      </c>
      <c r="H32" s="6"/>
      <c r="I32" s="4" t="str">
        <f t="shared" si="1"/>
        <v/>
      </c>
      <c r="J32" s="8">
        <v>0.08</v>
      </c>
      <c r="K32" s="4" t="str">
        <f t="shared" si="2"/>
        <v/>
      </c>
    </row>
    <row r="33" spans="1:11" ht="15" customHeight="1">
      <c r="A33" s="3">
        <v>23</v>
      </c>
      <c r="B33" s="14" t="s">
        <v>257</v>
      </c>
      <c r="C33" s="7">
        <v>850</v>
      </c>
      <c r="D33" s="15" t="s">
        <v>26</v>
      </c>
      <c r="E33" s="5"/>
      <c r="F33" s="10"/>
      <c r="G33" s="11" t="str">
        <f t="shared" si="0"/>
        <v/>
      </c>
      <c r="H33" s="6"/>
      <c r="I33" s="4" t="str">
        <f t="shared" si="1"/>
        <v/>
      </c>
      <c r="J33" s="8">
        <v>0.08</v>
      </c>
      <c r="K33" s="4" t="str">
        <f t="shared" si="2"/>
        <v/>
      </c>
    </row>
    <row r="34" spans="1:11">
      <c r="A34" s="3">
        <v>24</v>
      </c>
      <c r="B34" s="14" t="s">
        <v>259</v>
      </c>
      <c r="C34" s="7">
        <v>180</v>
      </c>
      <c r="D34" s="15" t="s">
        <v>21</v>
      </c>
      <c r="E34" s="5"/>
      <c r="F34" s="10"/>
      <c r="G34" s="11" t="str">
        <f t="shared" si="0"/>
        <v/>
      </c>
      <c r="H34" s="6"/>
      <c r="I34" s="4" t="str">
        <f t="shared" si="1"/>
        <v/>
      </c>
      <c r="J34" s="8">
        <v>0.08</v>
      </c>
      <c r="K34" s="4" t="str">
        <f t="shared" si="2"/>
        <v/>
      </c>
    </row>
    <row r="35" spans="1:11">
      <c r="A35" s="3">
        <v>25</v>
      </c>
      <c r="B35" s="14" t="s">
        <v>258</v>
      </c>
      <c r="C35" s="7">
        <v>120</v>
      </c>
      <c r="D35" s="15" t="s">
        <v>21</v>
      </c>
      <c r="E35" s="5"/>
      <c r="F35" s="10"/>
      <c r="G35" s="11" t="str">
        <f t="shared" si="0"/>
        <v/>
      </c>
      <c r="H35" s="6"/>
      <c r="I35" s="4" t="str">
        <f t="shared" si="1"/>
        <v/>
      </c>
      <c r="J35" s="8">
        <v>0.08</v>
      </c>
      <c r="K35" s="4" t="str">
        <f t="shared" si="2"/>
        <v/>
      </c>
    </row>
    <row r="36" spans="1:11">
      <c r="A36" s="3">
        <v>26</v>
      </c>
      <c r="B36" s="14" t="s">
        <v>260</v>
      </c>
      <c r="C36" s="7">
        <v>60</v>
      </c>
      <c r="D36" s="15" t="s">
        <v>21</v>
      </c>
      <c r="E36" s="5"/>
      <c r="F36" s="10"/>
      <c r="G36" s="11" t="str">
        <f t="shared" si="0"/>
        <v/>
      </c>
      <c r="H36" s="6"/>
      <c r="I36" s="4" t="str">
        <f t="shared" si="1"/>
        <v/>
      </c>
      <c r="J36" s="8">
        <v>0.08</v>
      </c>
      <c r="K36" s="4" t="str">
        <f t="shared" si="2"/>
        <v/>
      </c>
    </row>
    <row r="37" spans="1:11">
      <c r="A37" s="3">
        <v>27</v>
      </c>
      <c r="B37" s="14" t="s">
        <v>303</v>
      </c>
      <c r="C37" s="7">
        <v>600</v>
      </c>
      <c r="D37" s="15" t="s">
        <v>26</v>
      </c>
      <c r="E37" s="5"/>
      <c r="F37" s="10"/>
      <c r="G37" s="11" t="str">
        <f t="shared" si="0"/>
        <v/>
      </c>
      <c r="H37" s="6"/>
      <c r="I37" s="4" t="str">
        <f t="shared" si="1"/>
        <v/>
      </c>
      <c r="J37" s="8">
        <v>0.08</v>
      </c>
      <c r="K37" s="4" t="str">
        <f t="shared" si="2"/>
        <v/>
      </c>
    </row>
    <row r="38" spans="1:11">
      <c r="A38" s="3">
        <v>28</v>
      </c>
      <c r="B38" s="14" t="s">
        <v>261</v>
      </c>
      <c r="C38" s="7">
        <v>100</v>
      </c>
      <c r="D38" s="15" t="s">
        <v>21</v>
      </c>
      <c r="E38" s="5"/>
      <c r="F38" s="10"/>
      <c r="G38" s="11" t="str">
        <f t="shared" si="0"/>
        <v/>
      </c>
      <c r="H38" s="6"/>
      <c r="I38" s="4" t="str">
        <f t="shared" si="1"/>
        <v/>
      </c>
      <c r="J38" s="8">
        <v>0.08</v>
      </c>
      <c r="K38" s="4" t="str">
        <f t="shared" si="2"/>
        <v/>
      </c>
    </row>
    <row r="39" spans="1:11">
      <c r="A39" s="3">
        <v>29</v>
      </c>
      <c r="B39" s="14" t="s">
        <v>262</v>
      </c>
      <c r="C39" s="7">
        <v>120</v>
      </c>
      <c r="D39" s="15" t="s">
        <v>21</v>
      </c>
      <c r="E39" s="5"/>
      <c r="F39" s="10"/>
      <c r="G39" s="11" t="str">
        <f t="shared" si="0"/>
        <v/>
      </c>
      <c r="H39" s="6"/>
      <c r="I39" s="4" t="str">
        <f t="shared" si="1"/>
        <v/>
      </c>
      <c r="J39" s="8">
        <v>0.08</v>
      </c>
      <c r="K39" s="4" t="str">
        <f t="shared" si="2"/>
        <v/>
      </c>
    </row>
    <row r="40" spans="1:11">
      <c r="A40" s="3">
        <v>30</v>
      </c>
      <c r="B40" s="14" t="s">
        <v>263</v>
      </c>
      <c r="C40" s="7">
        <v>800</v>
      </c>
      <c r="D40" s="15" t="s">
        <v>31</v>
      </c>
      <c r="E40" s="5"/>
      <c r="F40" s="10"/>
      <c r="G40" s="11" t="str">
        <f t="shared" si="0"/>
        <v/>
      </c>
      <c r="H40" s="6"/>
      <c r="I40" s="4" t="str">
        <f t="shared" si="1"/>
        <v/>
      </c>
      <c r="J40" s="8">
        <v>0.08</v>
      </c>
      <c r="K40" s="4" t="str">
        <f t="shared" si="2"/>
        <v/>
      </c>
    </row>
    <row r="41" spans="1:11">
      <c r="A41" s="22" t="s">
        <v>10</v>
      </c>
      <c r="B41" s="23"/>
      <c r="C41" s="23"/>
      <c r="D41" s="23"/>
      <c r="E41" s="23"/>
      <c r="F41" s="23"/>
      <c r="G41" s="23"/>
      <c r="H41" s="24"/>
      <c r="I41" s="2">
        <f>SUM(I11:I40)</f>
        <v>0</v>
      </c>
      <c r="J41" s="1"/>
      <c r="K41" s="2">
        <f>SUM(K11:K40)</f>
        <v>0</v>
      </c>
    </row>
    <row r="42" spans="1:1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>
      <c r="A45" s="12"/>
      <c r="B45" s="12"/>
      <c r="C45" s="12"/>
      <c r="D45" s="12"/>
      <c r="E45" s="12"/>
      <c r="F45" s="12"/>
      <c r="G45" s="18" t="s">
        <v>47</v>
      </c>
      <c r="H45" s="18"/>
      <c r="I45" s="18"/>
      <c r="J45" s="12"/>
      <c r="K45" s="12"/>
    </row>
    <row r="46" spans="1:11">
      <c r="A46" s="12"/>
      <c r="B46" s="12"/>
      <c r="C46" s="12"/>
      <c r="D46" s="12"/>
      <c r="E46" s="12"/>
      <c r="F46" s="12"/>
      <c r="G46" s="19" t="s">
        <v>280</v>
      </c>
      <c r="H46" s="19"/>
      <c r="I46" s="19"/>
      <c r="J46" s="12"/>
      <c r="K46" s="12"/>
    </row>
    <row r="47" spans="1:11">
      <c r="A47" s="12"/>
      <c r="B47" s="13" t="s">
        <v>12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 ht="15" customHeight="1">
      <c r="A48" s="12"/>
      <c r="B48" s="17" t="s">
        <v>32</v>
      </c>
      <c r="C48" s="17"/>
      <c r="D48" s="17"/>
      <c r="E48" s="17"/>
      <c r="F48" s="17"/>
      <c r="G48" s="17"/>
      <c r="H48" s="17"/>
      <c r="I48" s="17"/>
      <c r="J48" s="17"/>
      <c r="K48" s="17"/>
    </row>
    <row r="49" spans="1:11">
      <c r="A49" s="12"/>
      <c r="B49" s="17" t="s">
        <v>13</v>
      </c>
      <c r="C49" s="17"/>
      <c r="D49" s="17"/>
      <c r="E49" s="17"/>
      <c r="F49" s="17"/>
      <c r="G49" s="17"/>
      <c r="H49" s="17"/>
      <c r="I49" s="17"/>
      <c r="J49" s="17"/>
      <c r="K49" s="17"/>
    </row>
    <row r="50" spans="1:11">
      <c r="A50" s="12"/>
      <c r="B50" s="17" t="s">
        <v>14</v>
      </c>
      <c r="C50" s="17"/>
      <c r="D50" s="17"/>
      <c r="E50" s="17"/>
      <c r="F50" s="17"/>
      <c r="G50" s="17"/>
      <c r="H50" s="17"/>
      <c r="I50" s="17"/>
      <c r="J50" s="17"/>
      <c r="K50" s="17"/>
    </row>
    <row r="51" spans="1:1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</row>
  </sheetData>
  <mergeCells count="24">
    <mergeCell ref="A6:A10"/>
    <mergeCell ref="B6:D6"/>
    <mergeCell ref="E6:K6"/>
    <mergeCell ref="A1:K1"/>
    <mergeCell ref="A2:K2"/>
    <mergeCell ref="A3:K3"/>
    <mergeCell ref="A4:K4"/>
    <mergeCell ref="A5:K5"/>
    <mergeCell ref="B50:K50"/>
    <mergeCell ref="G45:I45"/>
    <mergeCell ref="G46:I46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41:H41"/>
    <mergeCell ref="B48:K48"/>
    <mergeCell ref="B49:K49"/>
  </mergeCells>
  <pageMargins left="0.7" right="0.7" top="0.75" bottom="0.75" header="0.3" footer="0.3"/>
  <pageSetup paperSize="9" scale="57" fitToHeight="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view="pageBreakPreview" zoomScaleNormal="100" zoomScaleSheetLayoutView="100" workbookViewId="0">
      <selection activeCell="B16" sqref="B16"/>
    </sheetView>
  </sheetViews>
  <sheetFormatPr defaultRowHeight="15"/>
  <cols>
    <col min="1" max="1" width="5.140625" style="9" customWidth="1"/>
    <col min="2" max="2" width="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44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264</v>
      </c>
      <c r="C11" s="7">
        <v>192</v>
      </c>
      <c r="D11" s="15" t="s">
        <v>28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265</v>
      </c>
      <c r="C12" s="7">
        <v>364</v>
      </c>
      <c r="D12" s="15" t="s">
        <v>21</v>
      </c>
      <c r="E12" s="5"/>
      <c r="F12" s="10"/>
      <c r="G12" s="11" t="str">
        <f t="shared" ref="G12:G27" si="0">IF(F12=0,"",CEILING(C12/F12,1))</f>
        <v/>
      </c>
      <c r="H12" s="6"/>
      <c r="I12" s="4" t="str">
        <f t="shared" ref="I12:I27" si="1">IF(F12=0,"",G12*H12)</f>
        <v/>
      </c>
      <c r="J12" s="8">
        <v>0.08</v>
      </c>
      <c r="K12" s="4" t="str">
        <f t="shared" ref="K12:K27" si="2">IF(F12=0,"",I12+(I12*J12))</f>
        <v/>
      </c>
    </row>
    <row r="13" spans="1:11" ht="25.5">
      <c r="A13" s="3">
        <v>3</v>
      </c>
      <c r="B13" s="14" t="s">
        <v>266</v>
      </c>
      <c r="C13" s="7">
        <v>1500</v>
      </c>
      <c r="D13" s="15" t="s">
        <v>304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>
      <c r="A14" s="3">
        <v>4</v>
      </c>
      <c r="B14" s="14" t="s">
        <v>268</v>
      </c>
      <c r="C14" s="7">
        <v>300</v>
      </c>
      <c r="D14" s="15" t="s">
        <v>26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>
      <c r="A15" s="3">
        <v>5</v>
      </c>
      <c r="B15" s="14" t="s">
        <v>305</v>
      </c>
      <c r="C15" s="7">
        <v>600</v>
      </c>
      <c r="D15" s="15" t="s">
        <v>21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>
      <c r="A16" s="3">
        <v>6</v>
      </c>
      <c r="B16" s="14" t="s">
        <v>306</v>
      </c>
      <c r="C16" s="7">
        <v>600</v>
      </c>
      <c r="D16" s="15" t="s">
        <v>21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269</v>
      </c>
      <c r="C17" s="7">
        <v>5500</v>
      </c>
      <c r="D17" s="15" t="s">
        <v>21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3">
        <v>8</v>
      </c>
      <c r="B18" s="14" t="s">
        <v>270</v>
      </c>
      <c r="C18" s="7">
        <v>4000</v>
      </c>
      <c r="D18" s="15" t="s">
        <v>21</v>
      </c>
      <c r="E18" s="5"/>
      <c r="F18" s="10"/>
      <c r="G18" s="11" t="str">
        <f t="shared" si="0"/>
        <v/>
      </c>
      <c r="H18" s="6"/>
      <c r="I18" s="4" t="str">
        <f t="shared" si="1"/>
        <v/>
      </c>
      <c r="J18" s="8">
        <v>0.08</v>
      </c>
      <c r="K18" s="4" t="str">
        <f t="shared" si="2"/>
        <v/>
      </c>
    </row>
    <row r="19" spans="1:11">
      <c r="A19" s="3">
        <v>9</v>
      </c>
      <c r="B19" s="14" t="s">
        <v>271</v>
      </c>
      <c r="C19" s="7">
        <v>1260</v>
      </c>
      <c r="D19" s="15" t="s">
        <v>21</v>
      </c>
      <c r="E19" s="5"/>
      <c r="F19" s="10"/>
      <c r="G19" s="11" t="str">
        <f t="shared" si="0"/>
        <v/>
      </c>
      <c r="H19" s="6"/>
      <c r="I19" s="4" t="str">
        <f t="shared" si="1"/>
        <v/>
      </c>
      <c r="J19" s="8">
        <v>0.08</v>
      </c>
      <c r="K19" s="4" t="str">
        <f t="shared" si="2"/>
        <v/>
      </c>
    </row>
    <row r="20" spans="1:11">
      <c r="A20" s="3">
        <v>10</v>
      </c>
      <c r="B20" s="14" t="s">
        <v>272</v>
      </c>
      <c r="C20" s="7">
        <v>56</v>
      </c>
      <c r="D20" s="15" t="s">
        <v>21</v>
      </c>
      <c r="E20" s="5"/>
      <c r="F20" s="10"/>
      <c r="G20" s="11" t="str">
        <f t="shared" si="0"/>
        <v/>
      </c>
      <c r="H20" s="6"/>
      <c r="I20" s="4" t="str">
        <f t="shared" si="1"/>
        <v/>
      </c>
      <c r="J20" s="8">
        <v>0.08</v>
      </c>
      <c r="K20" s="4" t="str">
        <f t="shared" si="2"/>
        <v/>
      </c>
    </row>
    <row r="21" spans="1:11">
      <c r="A21" s="3">
        <v>11</v>
      </c>
      <c r="B21" s="14" t="s">
        <v>273</v>
      </c>
      <c r="C21" s="7">
        <v>100</v>
      </c>
      <c r="D21" s="15" t="s">
        <v>21</v>
      </c>
      <c r="E21" s="5"/>
      <c r="F21" s="10"/>
      <c r="G21" s="11" t="str">
        <f t="shared" si="0"/>
        <v/>
      </c>
      <c r="H21" s="6"/>
      <c r="I21" s="4" t="str">
        <f t="shared" si="1"/>
        <v/>
      </c>
      <c r="J21" s="8">
        <v>0.08</v>
      </c>
      <c r="K21" s="4" t="str">
        <f t="shared" si="2"/>
        <v/>
      </c>
    </row>
    <row r="22" spans="1:11">
      <c r="A22" s="3">
        <v>12</v>
      </c>
      <c r="B22" s="14" t="s">
        <v>274</v>
      </c>
      <c r="C22" s="7">
        <v>1960</v>
      </c>
      <c r="D22" s="15" t="s">
        <v>21</v>
      </c>
      <c r="E22" s="5"/>
      <c r="F22" s="10"/>
      <c r="G22" s="11" t="str">
        <f t="shared" si="0"/>
        <v/>
      </c>
      <c r="H22" s="6"/>
      <c r="I22" s="4" t="str">
        <f t="shared" si="1"/>
        <v/>
      </c>
      <c r="J22" s="8">
        <v>0.08</v>
      </c>
      <c r="K22" s="4" t="str">
        <f t="shared" si="2"/>
        <v/>
      </c>
    </row>
    <row r="23" spans="1:11">
      <c r="A23" s="3">
        <v>13</v>
      </c>
      <c r="B23" s="14" t="s">
        <v>275</v>
      </c>
      <c r="C23" s="7">
        <v>168</v>
      </c>
      <c r="D23" s="15" t="s">
        <v>25</v>
      </c>
      <c r="E23" s="5"/>
      <c r="F23" s="10"/>
      <c r="G23" s="11" t="str">
        <f t="shared" si="0"/>
        <v/>
      </c>
      <c r="H23" s="6"/>
      <c r="I23" s="4" t="str">
        <f t="shared" si="1"/>
        <v/>
      </c>
      <c r="J23" s="8">
        <v>0.08</v>
      </c>
      <c r="K23" s="4" t="str">
        <f t="shared" si="2"/>
        <v/>
      </c>
    </row>
    <row r="24" spans="1:11">
      <c r="A24" s="3">
        <v>14</v>
      </c>
      <c r="B24" s="14" t="s">
        <v>276</v>
      </c>
      <c r="C24" s="7">
        <v>280</v>
      </c>
      <c r="D24" s="15" t="s">
        <v>25</v>
      </c>
      <c r="E24" s="5"/>
      <c r="F24" s="10"/>
      <c r="G24" s="11" t="str">
        <f t="shared" si="0"/>
        <v/>
      </c>
      <c r="H24" s="6"/>
      <c r="I24" s="4" t="str">
        <f t="shared" si="1"/>
        <v/>
      </c>
      <c r="J24" s="8">
        <v>0.08</v>
      </c>
      <c r="K24" s="4" t="str">
        <f t="shared" si="2"/>
        <v/>
      </c>
    </row>
    <row r="25" spans="1:11">
      <c r="A25" s="3">
        <v>15</v>
      </c>
      <c r="B25" s="14" t="s">
        <v>278</v>
      </c>
      <c r="C25" s="7">
        <v>900</v>
      </c>
      <c r="D25" s="15" t="s">
        <v>33</v>
      </c>
      <c r="E25" s="5"/>
      <c r="F25" s="10"/>
      <c r="G25" s="11" t="str">
        <f t="shared" si="0"/>
        <v/>
      </c>
      <c r="H25" s="6"/>
      <c r="I25" s="4" t="str">
        <f t="shared" si="1"/>
        <v/>
      </c>
      <c r="J25" s="8">
        <v>0.08</v>
      </c>
      <c r="K25" s="4" t="str">
        <f t="shared" si="2"/>
        <v/>
      </c>
    </row>
    <row r="26" spans="1:11">
      <c r="A26" s="3">
        <v>16</v>
      </c>
      <c r="B26" s="14" t="s">
        <v>279</v>
      </c>
      <c r="C26" s="7">
        <v>1650</v>
      </c>
      <c r="D26" s="15" t="s">
        <v>33</v>
      </c>
      <c r="E26" s="5"/>
      <c r="F26" s="10"/>
      <c r="G26" s="11" t="str">
        <f t="shared" si="0"/>
        <v/>
      </c>
      <c r="H26" s="6"/>
      <c r="I26" s="4" t="str">
        <f t="shared" si="1"/>
        <v/>
      </c>
      <c r="J26" s="8">
        <v>0.08</v>
      </c>
      <c r="K26" s="4" t="str">
        <f t="shared" si="2"/>
        <v/>
      </c>
    </row>
    <row r="27" spans="1:11">
      <c r="A27" s="3">
        <v>17</v>
      </c>
      <c r="B27" s="14" t="s">
        <v>277</v>
      </c>
      <c r="C27" s="7">
        <v>450</v>
      </c>
      <c r="D27" s="15" t="s">
        <v>33</v>
      </c>
      <c r="E27" s="5"/>
      <c r="F27" s="10"/>
      <c r="G27" s="11" t="str">
        <f t="shared" si="0"/>
        <v/>
      </c>
      <c r="H27" s="6"/>
      <c r="I27" s="4" t="str">
        <f t="shared" si="1"/>
        <v/>
      </c>
      <c r="J27" s="8">
        <v>0.08</v>
      </c>
      <c r="K27" s="4" t="str">
        <f t="shared" si="2"/>
        <v/>
      </c>
    </row>
    <row r="28" spans="1:11">
      <c r="A28" s="22" t="s">
        <v>10</v>
      </c>
      <c r="B28" s="23"/>
      <c r="C28" s="23"/>
      <c r="D28" s="23"/>
      <c r="E28" s="23"/>
      <c r="F28" s="23"/>
      <c r="G28" s="23"/>
      <c r="H28" s="24"/>
      <c r="I28" s="2">
        <f>SUM(I11:I27)</f>
        <v>0</v>
      </c>
      <c r="J28" s="1"/>
      <c r="K28" s="2">
        <f>SUM(K11:K27)</f>
        <v>0</v>
      </c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>
      <c r="A32" s="12"/>
      <c r="B32" s="12"/>
      <c r="C32" s="12"/>
      <c r="D32" s="12"/>
      <c r="E32" s="12"/>
      <c r="F32" s="12"/>
      <c r="G32" s="18" t="s">
        <v>47</v>
      </c>
      <c r="H32" s="18"/>
      <c r="I32" s="18"/>
      <c r="J32" s="12"/>
      <c r="K32" s="12"/>
    </row>
    <row r="33" spans="1:11">
      <c r="A33" s="12"/>
      <c r="B33" s="12"/>
      <c r="C33" s="12"/>
      <c r="D33" s="12"/>
      <c r="E33" s="12"/>
      <c r="F33" s="12"/>
      <c r="G33" s="19" t="s">
        <v>280</v>
      </c>
      <c r="H33" s="19"/>
      <c r="I33" s="19"/>
      <c r="J33" s="12"/>
      <c r="K33" s="12"/>
    </row>
    <row r="34" spans="1:11">
      <c r="A34" s="12"/>
      <c r="B34" s="13" t="s">
        <v>12</v>
      </c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15" customHeight="1">
      <c r="A35" s="12"/>
      <c r="B35" s="17" t="s">
        <v>32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>
      <c r="A36" s="12"/>
      <c r="B36" s="17" t="s">
        <v>13</v>
      </c>
      <c r="C36" s="17"/>
      <c r="D36" s="17"/>
      <c r="E36" s="17"/>
      <c r="F36" s="17"/>
      <c r="G36" s="17"/>
      <c r="H36" s="17"/>
      <c r="I36" s="17"/>
      <c r="J36" s="17"/>
      <c r="K36" s="17"/>
    </row>
    <row r="37" spans="1:11">
      <c r="A37" s="12"/>
      <c r="B37" s="17" t="s">
        <v>14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24">
    <mergeCell ref="E6:K6"/>
    <mergeCell ref="B7:B10"/>
    <mergeCell ref="C7:C10"/>
    <mergeCell ref="A1:K1"/>
    <mergeCell ref="A2:K2"/>
    <mergeCell ref="A3:K3"/>
    <mergeCell ref="A4:K4"/>
    <mergeCell ref="A5:K5"/>
    <mergeCell ref="B36:K36"/>
    <mergeCell ref="B37:K37"/>
    <mergeCell ref="J7:J10"/>
    <mergeCell ref="K7:K10"/>
    <mergeCell ref="A28:H28"/>
    <mergeCell ref="G32:I32"/>
    <mergeCell ref="G33:I33"/>
    <mergeCell ref="B35:K35"/>
    <mergeCell ref="D7:D10"/>
    <mergeCell ref="E7:E10"/>
    <mergeCell ref="F7:F10"/>
    <mergeCell ref="G7:G10"/>
    <mergeCell ref="H7:H10"/>
    <mergeCell ref="I7:I10"/>
    <mergeCell ref="A6:A10"/>
    <mergeCell ref="B6:D6"/>
  </mergeCells>
  <pageMargins left="0.7" right="0.7" top="0.75" bottom="0.75" header="0.3" footer="0.3"/>
  <pageSetup paperSize="9" scale="57" fitToHeight="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view="pageBreakPreview" zoomScaleNormal="100" zoomScaleSheetLayoutView="100" workbookViewId="0">
      <selection activeCell="B28" sqref="B28"/>
    </sheetView>
  </sheetViews>
  <sheetFormatPr defaultRowHeight="15"/>
  <cols>
    <col min="1" max="1" width="5.140625" style="9" customWidth="1"/>
    <col min="2" max="2" width="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45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49</v>
      </c>
      <c r="C11" s="7">
        <v>200</v>
      </c>
      <c r="D11" s="15" t="s">
        <v>22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50</v>
      </c>
      <c r="C12" s="7">
        <v>240</v>
      </c>
      <c r="D12" s="15" t="s">
        <v>22</v>
      </c>
      <c r="E12" s="5"/>
      <c r="F12" s="10"/>
      <c r="G12" s="11" t="str">
        <f t="shared" ref="G12:G31" si="0">IF(F12=0,"",CEILING(C12/F12,1))</f>
        <v/>
      </c>
      <c r="H12" s="6"/>
      <c r="I12" s="4" t="str">
        <f t="shared" ref="I12:I31" si="1">IF(F12=0,"",G12*H12)</f>
        <v/>
      </c>
      <c r="J12" s="8">
        <v>0.08</v>
      </c>
      <c r="K12" s="4" t="str">
        <f t="shared" ref="K12:K31" si="2">IF(F12=0,"",I12+(I12*J12))</f>
        <v/>
      </c>
    </row>
    <row r="13" spans="1:11">
      <c r="A13" s="3">
        <v>3</v>
      </c>
      <c r="B13" s="14" t="s">
        <v>51</v>
      </c>
      <c r="C13" s="7">
        <v>100</v>
      </c>
      <c r="D13" s="15" t="s">
        <v>31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>
      <c r="A14" s="3">
        <v>4</v>
      </c>
      <c r="B14" s="14" t="s">
        <v>52</v>
      </c>
      <c r="C14" s="7">
        <v>1200</v>
      </c>
      <c r="D14" s="15" t="s">
        <v>34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>
      <c r="A15" s="3">
        <v>5</v>
      </c>
      <c r="B15" s="14" t="s">
        <v>53</v>
      </c>
      <c r="C15" s="7">
        <v>2300</v>
      </c>
      <c r="D15" s="15" t="s">
        <v>25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>
      <c r="A16" s="3">
        <v>6</v>
      </c>
      <c r="B16" s="14" t="s">
        <v>54</v>
      </c>
      <c r="C16" s="7">
        <v>112</v>
      </c>
      <c r="D16" s="15" t="s">
        <v>21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55</v>
      </c>
      <c r="C17" s="7">
        <v>1400</v>
      </c>
      <c r="D17" s="15" t="s">
        <v>21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3">
        <v>8</v>
      </c>
      <c r="B18" s="14" t="s">
        <v>57</v>
      </c>
      <c r="C18" s="7">
        <v>180</v>
      </c>
      <c r="D18" s="15" t="s">
        <v>21</v>
      </c>
      <c r="E18" s="5"/>
      <c r="F18" s="10"/>
      <c r="G18" s="11" t="str">
        <f t="shared" si="0"/>
        <v/>
      </c>
      <c r="H18" s="6"/>
      <c r="I18" s="4" t="str">
        <f t="shared" si="1"/>
        <v/>
      </c>
      <c r="J18" s="8">
        <v>0.08</v>
      </c>
      <c r="K18" s="4" t="str">
        <f t="shared" si="2"/>
        <v/>
      </c>
    </row>
    <row r="19" spans="1:11">
      <c r="A19" s="3">
        <v>9</v>
      </c>
      <c r="B19" s="14" t="s">
        <v>56</v>
      </c>
      <c r="C19" s="7">
        <v>90</v>
      </c>
      <c r="D19" s="15" t="s">
        <v>21</v>
      </c>
      <c r="E19" s="5"/>
      <c r="F19" s="10"/>
      <c r="G19" s="11" t="str">
        <f t="shared" si="0"/>
        <v/>
      </c>
      <c r="H19" s="6"/>
      <c r="I19" s="4" t="str">
        <f t="shared" si="1"/>
        <v/>
      </c>
      <c r="J19" s="8">
        <v>0.08</v>
      </c>
      <c r="K19" s="4" t="str">
        <f t="shared" si="2"/>
        <v/>
      </c>
    </row>
    <row r="20" spans="1:11">
      <c r="A20" s="3">
        <v>10</v>
      </c>
      <c r="B20" s="14" t="s">
        <v>58</v>
      </c>
      <c r="C20" s="7">
        <v>60</v>
      </c>
      <c r="D20" s="15" t="s">
        <v>21</v>
      </c>
      <c r="E20" s="5"/>
      <c r="F20" s="10"/>
      <c r="G20" s="11" t="str">
        <f t="shared" si="0"/>
        <v/>
      </c>
      <c r="H20" s="6"/>
      <c r="I20" s="4" t="str">
        <f t="shared" si="1"/>
        <v/>
      </c>
      <c r="J20" s="8">
        <v>0.08</v>
      </c>
      <c r="K20" s="4" t="str">
        <f t="shared" si="2"/>
        <v/>
      </c>
    </row>
    <row r="21" spans="1:11">
      <c r="A21" s="3">
        <v>11</v>
      </c>
      <c r="B21" s="14" t="s">
        <v>59</v>
      </c>
      <c r="C21" s="7">
        <v>120</v>
      </c>
      <c r="D21" s="15" t="s">
        <v>21</v>
      </c>
      <c r="E21" s="5"/>
      <c r="F21" s="10"/>
      <c r="G21" s="11" t="str">
        <f t="shared" si="0"/>
        <v/>
      </c>
      <c r="H21" s="6"/>
      <c r="I21" s="4" t="str">
        <f t="shared" si="1"/>
        <v/>
      </c>
      <c r="J21" s="8">
        <v>0.08</v>
      </c>
      <c r="K21" s="4" t="str">
        <f t="shared" si="2"/>
        <v/>
      </c>
    </row>
    <row r="22" spans="1:11">
      <c r="A22" s="3">
        <v>12</v>
      </c>
      <c r="B22" s="14" t="s">
        <v>61</v>
      </c>
      <c r="C22" s="7">
        <v>8500</v>
      </c>
      <c r="D22" s="15" t="s">
        <v>21</v>
      </c>
      <c r="E22" s="5"/>
      <c r="F22" s="10"/>
      <c r="G22" s="11" t="str">
        <f t="shared" ref="G22:G25" si="3">IF(F22=0,"",CEILING(C22/F22,1))</f>
        <v/>
      </c>
      <c r="H22" s="6"/>
      <c r="I22" s="4" t="str">
        <f t="shared" ref="I22:I25" si="4">IF(F22=0,"",G22*H22)</f>
        <v/>
      </c>
      <c r="J22" s="8">
        <v>0.08</v>
      </c>
      <c r="K22" s="4" t="str">
        <f t="shared" ref="K22:K25" si="5">IF(F22=0,"",I22+(I22*J22))</f>
        <v/>
      </c>
    </row>
    <row r="23" spans="1:11">
      <c r="A23" s="3">
        <v>13</v>
      </c>
      <c r="B23" s="14" t="s">
        <v>60</v>
      </c>
      <c r="C23" s="7">
        <v>860</v>
      </c>
      <c r="D23" s="15" t="s">
        <v>21</v>
      </c>
      <c r="E23" s="5"/>
      <c r="F23" s="10"/>
      <c r="G23" s="11" t="str">
        <f t="shared" si="3"/>
        <v/>
      </c>
      <c r="H23" s="6"/>
      <c r="I23" s="4" t="str">
        <f t="shared" si="4"/>
        <v/>
      </c>
      <c r="J23" s="8">
        <v>0.08</v>
      </c>
      <c r="K23" s="4" t="str">
        <f t="shared" si="5"/>
        <v/>
      </c>
    </row>
    <row r="24" spans="1:11">
      <c r="A24" s="3">
        <v>14</v>
      </c>
      <c r="B24" s="14" t="s">
        <v>62</v>
      </c>
      <c r="C24" s="7">
        <v>200</v>
      </c>
      <c r="D24" s="15" t="s">
        <v>24</v>
      </c>
      <c r="E24" s="5"/>
      <c r="F24" s="10"/>
      <c r="G24" s="11" t="str">
        <f t="shared" si="3"/>
        <v/>
      </c>
      <c r="H24" s="6"/>
      <c r="I24" s="4" t="str">
        <f t="shared" si="4"/>
        <v/>
      </c>
      <c r="J24" s="8">
        <v>0.08</v>
      </c>
      <c r="K24" s="4" t="str">
        <f t="shared" si="5"/>
        <v/>
      </c>
    </row>
    <row r="25" spans="1:11">
      <c r="A25" s="3">
        <v>15</v>
      </c>
      <c r="B25" s="14" t="s">
        <v>63</v>
      </c>
      <c r="C25" s="7">
        <v>260</v>
      </c>
      <c r="D25" s="15" t="s">
        <v>21</v>
      </c>
      <c r="E25" s="5"/>
      <c r="F25" s="10"/>
      <c r="G25" s="11" t="str">
        <f t="shared" si="3"/>
        <v/>
      </c>
      <c r="H25" s="6"/>
      <c r="I25" s="4" t="str">
        <f t="shared" si="4"/>
        <v/>
      </c>
      <c r="J25" s="8">
        <v>0.08</v>
      </c>
      <c r="K25" s="4" t="str">
        <f t="shared" si="5"/>
        <v/>
      </c>
    </row>
    <row r="26" spans="1:11">
      <c r="A26" s="3">
        <v>16</v>
      </c>
      <c r="B26" s="14" t="s">
        <v>64</v>
      </c>
      <c r="C26" s="7">
        <v>1160</v>
      </c>
      <c r="D26" s="15" t="s">
        <v>21</v>
      </c>
      <c r="E26" s="5"/>
      <c r="F26" s="10"/>
      <c r="G26" s="11" t="str">
        <f t="shared" si="0"/>
        <v/>
      </c>
      <c r="H26" s="6"/>
      <c r="I26" s="4" t="str">
        <f t="shared" si="1"/>
        <v/>
      </c>
      <c r="J26" s="8">
        <v>0.08</v>
      </c>
      <c r="K26" s="4" t="str">
        <f t="shared" si="2"/>
        <v/>
      </c>
    </row>
    <row r="27" spans="1:11">
      <c r="A27" s="3">
        <v>17</v>
      </c>
      <c r="B27" s="14" t="s">
        <v>65</v>
      </c>
      <c r="C27" s="7">
        <v>700</v>
      </c>
      <c r="D27" s="15" t="s">
        <v>21</v>
      </c>
      <c r="E27" s="5"/>
      <c r="F27" s="10"/>
      <c r="G27" s="11" t="str">
        <f t="shared" si="0"/>
        <v/>
      </c>
      <c r="H27" s="6"/>
      <c r="I27" s="4" t="str">
        <f t="shared" si="1"/>
        <v/>
      </c>
      <c r="J27" s="8">
        <v>0.08</v>
      </c>
      <c r="K27" s="4" t="str">
        <f t="shared" si="2"/>
        <v/>
      </c>
    </row>
    <row r="28" spans="1:11">
      <c r="A28" s="3">
        <v>18</v>
      </c>
      <c r="B28" s="14" t="s">
        <v>66</v>
      </c>
      <c r="C28" s="7">
        <v>12500</v>
      </c>
      <c r="D28" s="15" t="s">
        <v>31</v>
      </c>
      <c r="E28" s="5"/>
      <c r="F28" s="10"/>
      <c r="G28" s="11" t="str">
        <f t="shared" si="0"/>
        <v/>
      </c>
      <c r="H28" s="6"/>
      <c r="I28" s="4" t="str">
        <f t="shared" si="1"/>
        <v/>
      </c>
      <c r="J28" s="8">
        <v>0.08</v>
      </c>
      <c r="K28" s="4" t="str">
        <f t="shared" si="2"/>
        <v/>
      </c>
    </row>
    <row r="29" spans="1:11">
      <c r="A29" s="3">
        <v>19</v>
      </c>
      <c r="B29" s="14" t="s">
        <v>68</v>
      </c>
      <c r="C29" s="7">
        <v>1104</v>
      </c>
      <c r="D29" s="15" t="s">
        <v>25</v>
      </c>
      <c r="E29" s="5"/>
      <c r="F29" s="10"/>
      <c r="G29" s="11" t="str">
        <f t="shared" si="0"/>
        <v/>
      </c>
      <c r="H29" s="6"/>
      <c r="I29" s="4" t="str">
        <f t="shared" si="1"/>
        <v/>
      </c>
      <c r="J29" s="8">
        <v>0.08</v>
      </c>
      <c r="K29" s="4" t="str">
        <f t="shared" si="2"/>
        <v/>
      </c>
    </row>
    <row r="30" spans="1:11">
      <c r="A30" s="3">
        <v>20</v>
      </c>
      <c r="B30" s="14" t="s">
        <v>67</v>
      </c>
      <c r="C30" s="7">
        <v>840</v>
      </c>
      <c r="D30" s="15" t="s">
        <v>25</v>
      </c>
      <c r="E30" s="5"/>
      <c r="F30" s="10"/>
      <c r="G30" s="11" t="str">
        <f t="shared" si="0"/>
        <v/>
      </c>
      <c r="H30" s="6"/>
      <c r="I30" s="4" t="str">
        <f t="shared" si="1"/>
        <v/>
      </c>
      <c r="J30" s="8">
        <v>0.08</v>
      </c>
      <c r="K30" s="4" t="str">
        <f t="shared" si="2"/>
        <v/>
      </c>
    </row>
    <row r="31" spans="1:11">
      <c r="A31" s="3">
        <v>21</v>
      </c>
      <c r="B31" s="14" t="s">
        <v>69</v>
      </c>
      <c r="C31" s="7">
        <v>60</v>
      </c>
      <c r="D31" s="15" t="s">
        <v>21</v>
      </c>
      <c r="E31" s="5"/>
      <c r="F31" s="10"/>
      <c r="G31" s="11" t="str">
        <f t="shared" si="0"/>
        <v/>
      </c>
      <c r="H31" s="6"/>
      <c r="I31" s="4" t="str">
        <f t="shared" si="1"/>
        <v/>
      </c>
      <c r="J31" s="8">
        <v>0.08</v>
      </c>
      <c r="K31" s="4" t="str">
        <f t="shared" si="2"/>
        <v/>
      </c>
    </row>
    <row r="32" spans="1:11">
      <c r="A32" s="22" t="s">
        <v>10</v>
      </c>
      <c r="B32" s="23"/>
      <c r="C32" s="23"/>
      <c r="D32" s="23"/>
      <c r="E32" s="23"/>
      <c r="F32" s="23"/>
      <c r="G32" s="23"/>
      <c r="H32" s="24"/>
      <c r="I32" s="2">
        <f>SUM(I11:I31)</f>
        <v>0</v>
      </c>
      <c r="J32" s="1"/>
      <c r="K32" s="2">
        <f>SUM(K11:K31)</f>
        <v>0</v>
      </c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>
      <c r="A36" s="12"/>
      <c r="B36" s="12"/>
      <c r="C36" s="12"/>
      <c r="D36" s="12"/>
      <c r="E36" s="12"/>
      <c r="F36" s="12"/>
      <c r="G36" s="18" t="s">
        <v>47</v>
      </c>
      <c r="H36" s="18"/>
      <c r="I36" s="18"/>
      <c r="J36" s="12"/>
      <c r="K36" s="12"/>
    </row>
    <row r="37" spans="1:11">
      <c r="A37" s="12"/>
      <c r="B37" s="12"/>
      <c r="C37" s="12"/>
      <c r="D37" s="12"/>
      <c r="E37" s="12"/>
      <c r="F37" s="12"/>
      <c r="G37" s="19" t="s">
        <v>280</v>
      </c>
      <c r="H37" s="19"/>
      <c r="I37" s="19"/>
      <c r="J37" s="12"/>
      <c r="K37" s="12"/>
    </row>
    <row r="38" spans="1:11">
      <c r="A38" s="12"/>
      <c r="B38" s="13" t="s">
        <v>12</v>
      </c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15" customHeight="1">
      <c r="A39" s="12"/>
      <c r="B39" s="17" t="s">
        <v>32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>
      <c r="A40" s="12"/>
      <c r="B40" s="17" t="s">
        <v>13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1:11">
      <c r="A41" s="12"/>
      <c r="B41" s="17" t="s">
        <v>14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24">
    <mergeCell ref="E6:K6"/>
    <mergeCell ref="B7:B10"/>
    <mergeCell ref="C7:C10"/>
    <mergeCell ref="A1:K1"/>
    <mergeCell ref="A2:K2"/>
    <mergeCell ref="A3:K3"/>
    <mergeCell ref="A4:K4"/>
    <mergeCell ref="A5:K5"/>
    <mergeCell ref="B40:K40"/>
    <mergeCell ref="B41:K41"/>
    <mergeCell ref="J7:J10"/>
    <mergeCell ref="K7:K10"/>
    <mergeCell ref="A32:H32"/>
    <mergeCell ref="G36:I36"/>
    <mergeCell ref="G37:I37"/>
    <mergeCell ref="B39:K39"/>
    <mergeCell ref="D7:D10"/>
    <mergeCell ref="E7:E10"/>
    <mergeCell ref="F7:F10"/>
    <mergeCell ref="G7:G10"/>
    <mergeCell ref="H7:H10"/>
    <mergeCell ref="I7:I10"/>
    <mergeCell ref="A6:A10"/>
    <mergeCell ref="B6:D6"/>
  </mergeCells>
  <pageMargins left="0.7" right="0.7" top="0.75" bottom="0.75" header="0.3" footer="0.3"/>
  <pageSetup paperSize="9" scale="57" fitToHeight="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view="pageBreakPreview" zoomScaleNormal="100" zoomScaleSheetLayoutView="100" workbookViewId="0">
      <selection activeCell="B28" sqref="B28"/>
    </sheetView>
  </sheetViews>
  <sheetFormatPr defaultRowHeight="15"/>
  <cols>
    <col min="1" max="1" width="5.140625" style="9" customWidth="1"/>
    <col min="2" max="2" width="73.855468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46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70</v>
      </c>
      <c r="C11" s="7">
        <v>4500</v>
      </c>
      <c r="D11" s="15" t="s">
        <v>25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71</v>
      </c>
      <c r="C12" s="7">
        <v>420</v>
      </c>
      <c r="D12" s="15" t="s">
        <v>21</v>
      </c>
      <c r="E12" s="5"/>
      <c r="F12" s="10"/>
      <c r="G12" s="11" t="str">
        <f t="shared" ref="G12:G43" si="0">IF(F12=0,"",CEILING(C12/F12,1))</f>
        <v/>
      </c>
      <c r="H12" s="6"/>
      <c r="I12" s="4" t="str">
        <f t="shared" ref="I12:I43" si="1">IF(F12=0,"",G12*H12)</f>
        <v/>
      </c>
      <c r="J12" s="8">
        <v>0.08</v>
      </c>
      <c r="K12" s="4" t="str">
        <f t="shared" ref="K12:K43" si="2">IF(F12=0,"",I12+(I12*J12))</f>
        <v/>
      </c>
    </row>
    <row r="13" spans="1:11">
      <c r="A13" s="3">
        <v>3</v>
      </c>
      <c r="B13" s="14" t="s">
        <v>72</v>
      </c>
      <c r="C13" s="7">
        <v>420</v>
      </c>
      <c r="D13" s="15" t="s">
        <v>21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>
      <c r="A14" s="3">
        <v>4</v>
      </c>
      <c r="B14" s="14" t="s">
        <v>73</v>
      </c>
      <c r="C14" s="7">
        <v>56</v>
      </c>
      <c r="D14" s="15" t="s">
        <v>21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>
      <c r="A15" s="3">
        <v>5</v>
      </c>
      <c r="B15" s="14" t="s">
        <v>75</v>
      </c>
      <c r="C15" s="7">
        <v>1950</v>
      </c>
      <c r="D15" s="15" t="s">
        <v>25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>
      <c r="A16" s="3">
        <v>6</v>
      </c>
      <c r="B16" s="14" t="s">
        <v>76</v>
      </c>
      <c r="C16" s="7">
        <v>60</v>
      </c>
      <c r="D16" s="15" t="s">
        <v>22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79</v>
      </c>
      <c r="C17" s="7">
        <v>1300</v>
      </c>
      <c r="D17" s="15" t="s">
        <v>21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3">
        <v>8</v>
      </c>
      <c r="B18" s="14" t="s">
        <v>77</v>
      </c>
      <c r="C18" s="7">
        <v>400</v>
      </c>
      <c r="D18" s="15" t="s">
        <v>21</v>
      </c>
      <c r="E18" s="5"/>
      <c r="F18" s="10"/>
      <c r="G18" s="11" t="str">
        <f t="shared" si="0"/>
        <v/>
      </c>
      <c r="H18" s="6"/>
      <c r="I18" s="4" t="str">
        <f t="shared" si="1"/>
        <v/>
      </c>
      <c r="J18" s="8">
        <v>0.08</v>
      </c>
      <c r="K18" s="4" t="str">
        <f t="shared" si="2"/>
        <v/>
      </c>
    </row>
    <row r="19" spans="1:11">
      <c r="A19" s="3">
        <v>9</v>
      </c>
      <c r="B19" s="14" t="s">
        <v>78</v>
      </c>
      <c r="C19" s="7">
        <v>200</v>
      </c>
      <c r="D19" s="15" t="s">
        <v>21</v>
      </c>
      <c r="E19" s="5"/>
      <c r="F19" s="10"/>
      <c r="G19" s="11" t="str">
        <f t="shared" si="0"/>
        <v/>
      </c>
      <c r="H19" s="6"/>
      <c r="I19" s="4" t="str">
        <f t="shared" si="1"/>
        <v/>
      </c>
      <c r="J19" s="8">
        <v>0.08</v>
      </c>
      <c r="K19" s="4" t="str">
        <f t="shared" si="2"/>
        <v/>
      </c>
    </row>
    <row r="20" spans="1:11">
      <c r="A20" s="3">
        <v>10</v>
      </c>
      <c r="B20" s="14" t="s">
        <v>80</v>
      </c>
      <c r="C20" s="7">
        <v>1300</v>
      </c>
      <c r="D20" s="15" t="s">
        <v>21</v>
      </c>
      <c r="E20" s="5"/>
      <c r="F20" s="10"/>
      <c r="G20" s="11" t="str">
        <f t="shared" si="0"/>
        <v/>
      </c>
      <c r="H20" s="6"/>
      <c r="I20" s="4" t="str">
        <f t="shared" si="1"/>
        <v/>
      </c>
      <c r="J20" s="8">
        <v>0.08</v>
      </c>
      <c r="K20" s="4" t="str">
        <f t="shared" si="2"/>
        <v/>
      </c>
    </row>
    <row r="21" spans="1:11">
      <c r="A21" s="3">
        <v>11</v>
      </c>
      <c r="B21" s="14" t="s">
        <v>308</v>
      </c>
      <c r="C21" s="7">
        <v>150</v>
      </c>
      <c r="D21" s="15" t="s">
        <v>22</v>
      </c>
      <c r="E21" s="5"/>
      <c r="F21" s="10"/>
      <c r="G21" s="11" t="str">
        <f t="shared" ref="G21:G38" si="3">IF(F21=0,"",CEILING(C21/F21,1))</f>
        <v/>
      </c>
      <c r="H21" s="6"/>
      <c r="I21" s="4" t="str">
        <f t="shared" ref="I21:I38" si="4">IF(F21=0,"",G21*H21)</f>
        <v/>
      </c>
      <c r="J21" s="8">
        <v>0.08</v>
      </c>
      <c r="K21" s="4" t="str">
        <f t="shared" ref="K21:K38" si="5">IF(F21=0,"",I21+(I21*J21))</f>
        <v/>
      </c>
    </row>
    <row r="22" spans="1:11">
      <c r="A22" s="3">
        <v>12</v>
      </c>
      <c r="B22" s="14" t="s">
        <v>81</v>
      </c>
      <c r="C22" s="7">
        <v>32500</v>
      </c>
      <c r="D22" s="15" t="s">
        <v>21</v>
      </c>
      <c r="E22" s="5"/>
      <c r="F22" s="10"/>
      <c r="G22" s="11" t="str">
        <f t="shared" si="3"/>
        <v/>
      </c>
      <c r="H22" s="6"/>
      <c r="I22" s="4" t="str">
        <f t="shared" si="4"/>
        <v/>
      </c>
      <c r="J22" s="8">
        <v>0.08</v>
      </c>
      <c r="K22" s="4" t="str">
        <f t="shared" si="5"/>
        <v/>
      </c>
    </row>
    <row r="23" spans="1:11">
      <c r="A23" s="3">
        <v>13</v>
      </c>
      <c r="B23" s="14" t="s">
        <v>82</v>
      </c>
      <c r="C23" s="7">
        <v>15400</v>
      </c>
      <c r="D23" s="15" t="s">
        <v>21</v>
      </c>
      <c r="E23" s="5"/>
      <c r="F23" s="10"/>
      <c r="G23" s="11" t="str">
        <f t="shared" si="3"/>
        <v/>
      </c>
      <c r="H23" s="6"/>
      <c r="I23" s="4" t="str">
        <f t="shared" si="4"/>
        <v/>
      </c>
      <c r="J23" s="8">
        <v>0.08</v>
      </c>
      <c r="K23" s="4" t="str">
        <f t="shared" si="5"/>
        <v/>
      </c>
    </row>
    <row r="24" spans="1:11">
      <c r="A24" s="3">
        <v>14</v>
      </c>
      <c r="B24" s="14" t="s">
        <v>83</v>
      </c>
      <c r="C24" s="7">
        <v>280</v>
      </c>
      <c r="D24" s="15" t="s">
        <v>21</v>
      </c>
      <c r="E24" s="5"/>
      <c r="F24" s="10"/>
      <c r="G24" s="11" t="str">
        <f t="shared" si="3"/>
        <v/>
      </c>
      <c r="H24" s="6"/>
      <c r="I24" s="4" t="str">
        <f t="shared" si="4"/>
        <v/>
      </c>
      <c r="J24" s="8">
        <v>0.08</v>
      </c>
      <c r="K24" s="4" t="str">
        <f t="shared" si="5"/>
        <v/>
      </c>
    </row>
    <row r="25" spans="1:11">
      <c r="A25" s="3">
        <v>15</v>
      </c>
      <c r="B25" s="14" t="s">
        <v>84</v>
      </c>
      <c r="C25" s="7">
        <v>50</v>
      </c>
      <c r="D25" s="15" t="s">
        <v>26</v>
      </c>
      <c r="E25" s="5"/>
      <c r="F25" s="10"/>
      <c r="G25" s="11" t="str">
        <f t="shared" si="3"/>
        <v/>
      </c>
      <c r="H25" s="6"/>
      <c r="I25" s="4" t="str">
        <f t="shared" si="4"/>
        <v/>
      </c>
      <c r="J25" s="8">
        <v>0.08</v>
      </c>
      <c r="K25" s="4" t="str">
        <f t="shared" si="5"/>
        <v/>
      </c>
    </row>
    <row r="26" spans="1:11">
      <c r="A26" s="3">
        <v>16</v>
      </c>
      <c r="B26" s="14" t="s">
        <v>309</v>
      </c>
      <c r="C26" s="7">
        <v>75</v>
      </c>
      <c r="D26" s="15" t="s">
        <v>22</v>
      </c>
      <c r="E26" s="5"/>
      <c r="F26" s="10"/>
      <c r="G26" s="11" t="str">
        <f t="shared" si="3"/>
        <v/>
      </c>
      <c r="H26" s="6"/>
      <c r="I26" s="4" t="str">
        <f t="shared" si="4"/>
        <v/>
      </c>
      <c r="J26" s="8">
        <v>0.08</v>
      </c>
      <c r="K26" s="4" t="str">
        <f t="shared" si="5"/>
        <v/>
      </c>
    </row>
    <row r="27" spans="1:11">
      <c r="A27" s="3">
        <v>17</v>
      </c>
      <c r="B27" s="14" t="s">
        <v>85</v>
      </c>
      <c r="C27" s="7">
        <v>150</v>
      </c>
      <c r="D27" s="15" t="s">
        <v>21</v>
      </c>
      <c r="E27" s="5"/>
      <c r="F27" s="10"/>
      <c r="G27" s="11" t="str">
        <f t="shared" si="3"/>
        <v/>
      </c>
      <c r="H27" s="6"/>
      <c r="I27" s="4" t="str">
        <f t="shared" si="4"/>
        <v/>
      </c>
      <c r="J27" s="8">
        <v>0.08</v>
      </c>
      <c r="K27" s="4" t="str">
        <f t="shared" si="5"/>
        <v/>
      </c>
    </row>
    <row r="28" spans="1:11">
      <c r="A28" s="3">
        <v>18</v>
      </c>
      <c r="B28" s="14" t="s">
        <v>86</v>
      </c>
      <c r="C28" s="7">
        <v>90</v>
      </c>
      <c r="D28" s="15" t="s">
        <v>25</v>
      </c>
      <c r="E28" s="5"/>
      <c r="F28" s="10"/>
      <c r="G28" s="11" t="str">
        <f t="shared" si="3"/>
        <v/>
      </c>
      <c r="H28" s="6"/>
      <c r="I28" s="4" t="str">
        <f t="shared" si="4"/>
        <v/>
      </c>
      <c r="J28" s="8">
        <v>0.08</v>
      </c>
      <c r="K28" s="4" t="str">
        <f t="shared" si="5"/>
        <v/>
      </c>
    </row>
    <row r="29" spans="1:11">
      <c r="A29" s="3">
        <v>19</v>
      </c>
      <c r="B29" s="14" t="s">
        <v>88</v>
      </c>
      <c r="C29" s="7">
        <v>780</v>
      </c>
      <c r="D29" s="15" t="s">
        <v>21</v>
      </c>
      <c r="E29" s="5"/>
      <c r="F29" s="10"/>
      <c r="G29" s="11" t="str">
        <f t="shared" si="3"/>
        <v/>
      </c>
      <c r="H29" s="6"/>
      <c r="I29" s="4" t="str">
        <f t="shared" si="4"/>
        <v/>
      </c>
      <c r="J29" s="8">
        <v>0.08</v>
      </c>
      <c r="K29" s="4" t="str">
        <f t="shared" si="5"/>
        <v/>
      </c>
    </row>
    <row r="30" spans="1:11">
      <c r="A30" s="3">
        <v>20</v>
      </c>
      <c r="B30" s="14" t="s">
        <v>87</v>
      </c>
      <c r="C30" s="7">
        <v>210</v>
      </c>
      <c r="D30" s="15" t="s">
        <v>21</v>
      </c>
      <c r="E30" s="5"/>
      <c r="F30" s="10"/>
      <c r="G30" s="11" t="str">
        <f t="shared" si="3"/>
        <v/>
      </c>
      <c r="H30" s="6"/>
      <c r="I30" s="4" t="str">
        <f t="shared" si="4"/>
        <v/>
      </c>
      <c r="J30" s="8">
        <v>0.08</v>
      </c>
      <c r="K30" s="4" t="str">
        <f t="shared" si="5"/>
        <v/>
      </c>
    </row>
    <row r="31" spans="1:11">
      <c r="A31" s="3">
        <v>21</v>
      </c>
      <c r="B31" s="14" t="s">
        <v>90</v>
      </c>
      <c r="C31" s="7">
        <v>280</v>
      </c>
      <c r="D31" s="15" t="s">
        <v>21</v>
      </c>
      <c r="E31" s="5"/>
      <c r="F31" s="10"/>
      <c r="G31" s="11" t="str">
        <f t="shared" si="3"/>
        <v/>
      </c>
      <c r="H31" s="6"/>
      <c r="I31" s="4" t="str">
        <f t="shared" si="4"/>
        <v/>
      </c>
      <c r="J31" s="8">
        <v>0.08</v>
      </c>
      <c r="K31" s="4" t="str">
        <f t="shared" si="5"/>
        <v/>
      </c>
    </row>
    <row r="32" spans="1:11">
      <c r="A32" s="3">
        <v>22</v>
      </c>
      <c r="B32" s="14" t="s">
        <v>89</v>
      </c>
      <c r="C32" s="7">
        <v>56</v>
      </c>
      <c r="D32" s="15" t="s">
        <v>21</v>
      </c>
      <c r="E32" s="5"/>
      <c r="F32" s="10"/>
      <c r="G32" s="11" t="str">
        <f t="shared" si="3"/>
        <v/>
      </c>
      <c r="H32" s="6"/>
      <c r="I32" s="4" t="str">
        <f t="shared" si="4"/>
        <v/>
      </c>
      <c r="J32" s="8">
        <v>0.08</v>
      </c>
      <c r="K32" s="4" t="str">
        <f t="shared" si="5"/>
        <v/>
      </c>
    </row>
    <row r="33" spans="1:11">
      <c r="A33" s="3">
        <v>23</v>
      </c>
      <c r="B33" s="14" t="s">
        <v>92</v>
      </c>
      <c r="C33" s="7">
        <v>60</v>
      </c>
      <c r="D33" s="15" t="s">
        <v>21</v>
      </c>
      <c r="E33" s="5"/>
      <c r="F33" s="10"/>
      <c r="G33" s="11" t="str">
        <f t="shared" si="3"/>
        <v/>
      </c>
      <c r="H33" s="6"/>
      <c r="I33" s="4" t="str">
        <f t="shared" si="4"/>
        <v/>
      </c>
      <c r="J33" s="8">
        <v>0.08</v>
      </c>
      <c r="K33" s="4" t="str">
        <f t="shared" si="5"/>
        <v/>
      </c>
    </row>
    <row r="34" spans="1:11">
      <c r="A34" s="3">
        <v>24</v>
      </c>
      <c r="B34" s="14" t="s">
        <v>93</v>
      </c>
      <c r="C34" s="7">
        <v>560</v>
      </c>
      <c r="D34" s="15" t="s">
        <v>21</v>
      </c>
      <c r="E34" s="5"/>
      <c r="F34" s="10"/>
      <c r="G34" s="11" t="str">
        <f t="shared" si="3"/>
        <v/>
      </c>
      <c r="H34" s="6"/>
      <c r="I34" s="4" t="str">
        <f t="shared" si="4"/>
        <v/>
      </c>
      <c r="J34" s="8">
        <v>0.08</v>
      </c>
      <c r="K34" s="4" t="str">
        <f t="shared" si="5"/>
        <v/>
      </c>
    </row>
    <row r="35" spans="1:11">
      <c r="A35" s="3">
        <v>25</v>
      </c>
      <c r="B35" s="14" t="s">
        <v>95</v>
      </c>
      <c r="C35" s="7">
        <v>1980</v>
      </c>
      <c r="D35" s="15" t="s">
        <v>21</v>
      </c>
      <c r="E35" s="5"/>
      <c r="F35" s="10"/>
      <c r="G35" s="11" t="str">
        <f t="shared" si="3"/>
        <v/>
      </c>
      <c r="H35" s="6"/>
      <c r="I35" s="4" t="str">
        <f t="shared" si="4"/>
        <v/>
      </c>
      <c r="J35" s="8">
        <v>0.08</v>
      </c>
      <c r="K35" s="4" t="str">
        <f t="shared" si="5"/>
        <v/>
      </c>
    </row>
    <row r="36" spans="1:11">
      <c r="A36" s="3">
        <v>26</v>
      </c>
      <c r="B36" s="14" t="s">
        <v>94</v>
      </c>
      <c r="C36" s="7">
        <v>2880</v>
      </c>
      <c r="D36" s="15" t="s">
        <v>21</v>
      </c>
      <c r="E36" s="5"/>
      <c r="F36" s="10"/>
      <c r="G36" s="11" t="str">
        <f t="shared" si="3"/>
        <v/>
      </c>
      <c r="H36" s="6"/>
      <c r="I36" s="4" t="str">
        <f t="shared" si="4"/>
        <v/>
      </c>
      <c r="J36" s="8">
        <v>0.08</v>
      </c>
      <c r="K36" s="4" t="str">
        <f t="shared" si="5"/>
        <v/>
      </c>
    </row>
    <row r="37" spans="1:11">
      <c r="A37" s="3">
        <v>27</v>
      </c>
      <c r="B37" s="14" t="s">
        <v>96</v>
      </c>
      <c r="C37" s="7">
        <v>240</v>
      </c>
      <c r="D37" s="15" t="s">
        <v>21</v>
      </c>
      <c r="E37" s="5"/>
      <c r="F37" s="10"/>
      <c r="G37" s="11" t="str">
        <f t="shared" si="3"/>
        <v/>
      </c>
      <c r="H37" s="6"/>
      <c r="I37" s="4" t="str">
        <f t="shared" si="4"/>
        <v/>
      </c>
      <c r="J37" s="8">
        <v>0.08</v>
      </c>
      <c r="K37" s="4" t="str">
        <f t="shared" si="5"/>
        <v/>
      </c>
    </row>
    <row r="38" spans="1:11">
      <c r="A38" s="3">
        <v>28</v>
      </c>
      <c r="B38" s="14" t="s">
        <v>98</v>
      </c>
      <c r="C38" s="7">
        <v>300</v>
      </c>
      <c r="D38" s="15" t="s">
        <v>21</v>
      </c>
      <c r="E38" s="5"/>
      <c r="F38" s="10"/>
      <c r="G38" s="11" t="str">
        <f t="shared" si="3"/>
        <v/>
      </c>
      <c r="H38" s="6"/>
      <c r="I38" s="4" t="str">
        <f t="shared" si="4"/>
        <v/>
      </c>
      <c r="J38" s="8">
        <v>0.08</v>
      </c>
      <c r="K38" s="4" t="str">
        <f t="shared" si="5"/>
        <v/>
      </c>
    </row>
    <row r="39" spans="1:11">
      <c r="A39" s="3">
        <v>29</v>
      </c>
      <c r="B39" s="14" t="s">
        <v>97</v>
      </c>
      <c r="C39" s="7">
        <v>300</v>
      </c>
      <c r="D39" s="15" t="s">
        <v>21</v>
      </c>
      <c r="E39" s="5"/>
      <c r="F39" s="10"/>
      <c r="G39" s="11" t="str">
        <f t="shared" si="0"/>
        <v/>
      </c>
      <c r="H39" s="6"/>
      <c r="I39" s="4" t="str">
        <f t="shared" si="1"/>
        <v/>
      </c>
      <c r="J39" s="8">
        <v>0.08</v>
      </c>
      <c r="K39" s="4" t="str">
        <f t="shared" si="2"/>
        <v/>
      </c>
    </row>
    <row r="40" spans="1:11">
      <c r="A40" s="3">
        <v>30</v>
      </c>
      <c r="B40" s="14" t="s">
        <v>99</v>
      </c>
      <c r="C40" s="7">
        <v>600</v>
      </c>
      <c r="D40" s="15" t="s">
        <v>21</v>
      </c>
      <c r="E40" s="5"/>
      <c r="F40" s="10"/>
      <c r="G40" s="11" t="str">
        <f t="shared" si="0"/>
        <v/>
      </c>
      <c r="H40" s="6"/>
      <c r="I40" s="4" t="str">
        <f t="shared" si="1"/>
        <v/>
      </c>
      <c r="J40" s="8">
        <v>0.08</v>
      </c>
      <c r="K40" s="4" t="str">
        <f t="shared" si="2"/>
        <v/>
      </c>
    </row>
    <row r="41" spans="1:11">
      <c r="A41" s="3">
        <v>31</v>
      </c>
      <c r="B41" s="14" t="s">
        <v>100</v>
      </c>
      <c r="C41" s="7">
        <v>2000</v>
      </c>
      <c r="D41" s="15" t="s">
        <v>34</v>
      </c>
      <c r="E41" s="5"/>
      <c r="F41" s="10"/>
      <c r="G41" s="11" t="str">
        <f t="shared" si="0"/>
        <v/>
      </c>
      <c r="H41" s="6"/>
      <c r="I41" s="4" t="str">
        <f t="shared" si="1"/>
        <v/>
      </c>
      <c r="J41" s="8">
        <v>0.08</v>
      </c>
      <c r="K41" s="4" t="str">
        <f t="shared" si="2"/>
        <v/>
      </c>
    </row>
    <row r="42" spans="1:11">
      <c r="A42" s="3">
        <v>32</v>
      </c>
      <c r="B42" s="14" t="s">
        <v>101</v>
      </c>
      <c r="C42" s="7">
        <v>150</v>
      </c>
      <c r="D42" s="15" t="s">
        <v>22</v>
      </c>
      <c r="E42" s="5"/>
      <c r="F42" s="10"/>
      <c r="G42" s="11" t="str">
        <f t="shared" si="0"/>
        <v/>
      </c>
      <c r="H42" s="6"/>
      <c r="I42" s="4" t="str">
        <f t="shared" si="1"/>
        <v/>
      </c>
      <c r="J42" s="8">
        <v>0.08</v>
      </c>
      <c r="K42" s="4" t="str">
        <f t="shared" si="2"/>
        <v/>
      </c>
    </row>
    <row r="43" spans="1:11">
      <c r="A43" s="3">
        <v>33</v>
      </c>
      <c r="B43" s="14" t="s">
        <v>102</v>
      </c>
      <c r="C43" s="7">
        <v>10600</v>
      </c>
      <c r="D43" s="15" t="s">
        <v>21</v>
      </c>
      <c r="E43" s="5"/>
      <c r="F43" s="10"/>
      <c r="G43" s="11" t="str">
        <f t="shared" si="0"/>
        <v/>
      </c>
      <c r="H43" s="6"/>
      <c r="I43" s="4" t="str">
        <f t="shared" si="1"/>
        <v/>
      </c>
      <c r="J43" s="8">
        <v>0.08</v>
      </c>
      <c r="K43" s="4" t="str">
        <f t="shared" si="2"/>
        <v/>
      </c>
    </row>
    <row r="44" spans="1:11">
      <c r="A44" s="22" t="s">
        <v>10</v>
      </c>
      <c r="B44" s="23"/>
      <c r="C44" s="23"/>
      <c r="D44" s="23"/>
      <c r="E44" s="23"/>
      <c r="F44" s="23"/>
      <c r="G44" s="23"/>
      <c r="H44" s="24"/>
      <c r="I44" s="2">
        <f>SUM(I11:I43)</f>
        <v>0</v>
      </c>
      <c r="J44" s="1"/>
      <c r="K44" s="2">
        <f>SUM(K11:K43)</f>
        <v>0</v>
      </c>
    </row>
    <row r="45" spans="1:1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pans="1:1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spans="1:11">
      <c r="A48" s="12"/>
      <c r="B48" s="12"/>
      <c r="C48" s="12"/>
      <c r="D48" s="12"/>
      <c r="E48" s="12"/>
      <c r="F48" s="12"/>
      <c r="G48" s="18" t="s">
        <v>47</v>
      </c>
      <c r="H48" s="18"/>
      <c r="I48" s="18"/>
      <c r="J48" s="12"/>
      <c r="K48" s="12"/>
    </row>
    <row r="49" spans="1:11">
      <c r="A49" s="12"/>
      <c r="B49" s="12"/>
      <c r="C49" s="12"/>
      <c r="D49" s="12"/>
      <c r="E49" s="12"/>
      <c r="F49" s="12"/>
      <c r="G49" s="19" t="s">
        <v>280</v>
      </c>
      <c r="H49" s="19"/>
      <c r="I49" s="19"/>
      <c r="J49" s="12"/>
      <c r="K49" s="12"/>
    </row>
    <row r="50" spans="1:11">
      <c r="A50" s="12"/>
      <c r="B50" s="13" t="s">
        <v>12</v>
      </c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15" customHeight="1">
      <c r="A51" s="12"/>
      <c r="B51" s="17" t="s">
        <v>32</v>
      </c>
      <c r="C51" s="17"/>
      <c r="D51" s="17"/>
      <c r="E51" s="17"/>
      <c r="F51" s="17"/>
      <c r="G51" s="17"/>
      <c r="H51" s="17"/>
      <c r="I51" s="17"/>
      <c r="J51" s="17"/>
      <c r="K51" s="17"/>
    </row>
    <row r="52" spans="1:11">
      <c r="A52" s="12"/>
      <c r="B52" s="17" t="s">
        <v>13</v>
      </c>
      <c r="C52" s="17"/>
      <c r="D52" s="17"/>
      <c r="E52" s="17"/>
      <c r="F52" s="17"/>
      <c r="G52" s="17"/>
      <c r="H52" s="17"/>
      <c r="I52" s="17"/>
      <c r="J52" s="17"/>
      <c r="K52" s="17"/>
    </row>
    <row r="53" spans="1:11">
      <c r="A53" s="12"/>
      <c r="B53" s="17" t="s">
        <v>14</v>
      </c>
      <c r="C53" s="17"/>
      <c r="D53" s="17"/>
      <c r="E53" s="17"/>
      <c r="F53" s="17"/>
      <c r="G53" s="17"/>
      <c r="H53" s="17"/>
      <c r="I53" s="17"/>
      <c r="J53" s="17"/>
      <c r="K53" s="17"/>
    </row>
    <row r="54" spans="1:1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</row>
  </sheetData>
  <mergeCells count="24">
    <mergeCell ref="B53:K53"/>
    <mergeCell ref="D7:D10"/>
    <mergeCell ref="E7:E10"/>
    <mergeCell ref="F7:F10"/>
    <mergeCell ref="G7:G10"/>
    <mergeCell ref="H7:H10"/>
    <mergeCell ref="I7:I10"/>
    <mergeCell ref="B7:B10"/>
    <mergeCell ref="C7:C10"/>
    <mergeCell ref="J7:J10"/>
    <mergeCell ref="K7:K10"/>
    <mergeCell ref="A44:H44"/>
    <mergeCell ref="B51:K51"/>
    <mergeCell ref="B52:K52"/>
    <mergeCell ref="A6:A10"/>
    <mergeCell ref="G48:I48"/>
    <mergeCell ref="G49:I49"/>
    <mergeCell ref="B6:D6"/>
    <mergeCell ref="A1:K1"/>
    <mergeCell ref="A2:K2"/>
    <mergeCell ref="A3:K3"/>
    <mergeCell ref="A4:K4"/>
    <mergeCell ref="A5:K5"/>
    <mergeCell ref="E6:K6"/>
  </mergeCells>
  <pageMargins left="0.7" right="0.7" top="0.75" bottom="0.75" header="0.3" footer="0.3"/>
  <pageSetup paperSize="9" scale="58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view="pageBreakPreview" zoomScaleNormal="100" zoomScaleSheetLayoutView="100" workbookViewId="0">
      <selection activeCell="I40" sqref="I40"/>
    </sheetView>
  </sheetViews>
  <sheetFormatPr defaultRowHeight="15"/>
  <cols>
    <col min="1" max="1" width="5.140625" style="9" customWidth="1"/>
    <col min="2" max="2" width="75" style="9" customWidth="1"/>
    <col min="3" max="3" width="10.28515625" style="9" customWidth="1"/>
    <col min="4" max="4" width="23" style="9" customWidth="1"/>
    <col min="5" max="5" width="50.42578125" style="9" customWidth="1"/>
    <col min="6" max="6" width="11.7109375" style="9" customWidth="1"/>
    <col min="7" max="7" width="11.85546875" style="9" customWidth="1"/>
    <col min="8" max="8" width="10.140625" style="9" customWidth="1"/>
    <col min="9" max="9" width="12.7109375" style="9" customWidth="1"/>
    <col min="10" max="10" width="8" style="9" customWidth="1"/>
    <col min="11" max="11" width="13.140625" style="9" customWidth="1"/>
    <col min="12" max="16384" width="9.140625" style="9"/>
  </cols>
  <sheetData>
    <row r="1" spans="1:1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7" t="s">
        <v>307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4</v>
      </c>
      <c r="B6" s="32" t="s">
        <v>19</v>
      </c>
      <c r="C6" s="33"/>
      <c r="D6" s="34"/>
      <c r="E6" s="35" t="s">
        <v>3</v>
      </c>
      <c r="F6" s="35"/>
      <c r="G6" s="35"/>
      <c r="H6" s="35"/>
      <c r="I6" s="35"/>
      <c r="J6" s="35"/>
      <c r="K6" s="35"/>
    </row>
    <row r="7" spans="1:11">
      <c r="A7" s="30"/>
      <c r="B7" s="20" t="s">
        <v>20</v>
      </c>
      <c r="C7" s="20" t="s">
        <v>6</v>
      </c>
      <c r="D7" s="20" t="s">
        <v>15</v>
      </c>
      <c r="E7" s="21" t="s">
        <v>11</v>
      </c>
      <c r="F7" s="20" t="s">
        <v>8</v>
      </c>
      <c r="G7" s="20" t="s">
        <v>9</v>
      </c>
      <c r="H7" s="20" t="s">
        <v>7</v>
      </c>
      <c r="I7" s="20" t="s">
        <v>0</v>
      </c>
      <c r="J7" s="20" t="s">
        <v>5</v>
      </c>
      <c r="K7" s="20" t="s">
        <v>1</v>
      </c>
    </row>
    <row r="8" spans="1:11">
      <c r="A8" s="30"/>
      <c r="B8" s="20"/>
      <c r="C8" s="20"/>
      <c r="D8" s="20"/>
      <c r="E8" s="21"/>
      <c r="F8" s="20"/>
      <c r="G8" s="20"/>
      <c r="H8" s="20"/>
      <c r="I8" s="20"/>
      <c r="J8" s="20"/>
      <c r="K8" s="20"/>
    </row>
    <row r="9" spans="1:11">
      <c r="A9" s="30"/>
      <c r="B9" s="20"/>
      <c r="C9" s="20"/>
      <c r="D9" s="20"/>
      <c r="E9" s="21"/>
      <c r="F9" s="20"/>
      <c r="G9" s="20"/>
      <c r="H9" s="20"/>
      <c r="I9" s="20"/>
      <c r="J9" s="20"/>
      <c r="K9" s="20"/>
    </row>
    <row r="10" spans="1:11">
      <c r="A10" s="31"/>
      <c r="B10" s="20"/>
      <c r="C10" s="20"/>
      <c r="D10" s="20"/>
      <c r="E10" s="21"/>
      <c r="F10" s="20"/>
      <c r="G10" s="20"/>
      <c r="H10" s="20"/>
      <c r="I10" s="20"/>
      <c r="J10" s="20"/>
      <c r="K10" s="20"/>
    </row>
    <row r="11" spans="1:11">
      <c r="A11" s="3">
        <v>1</v>
      </c>
      <c r="B11" s="14" t="s">
        <v>103</v>
      </c>
      <c r="C11" s="7">
        <v>150</v>
      </c>
      <c r="D11" s="15" t="s">
        <v>34</v>
      </c>
      <c r="E11" s="5"/>
      <c r="F11" s="10"/>
      <c r="G11" s="11" t="str">
        <f>IF(F11=0,"",CEILING(C11/F11,1))</f>
        <v/>
      </c>
      <c r="H11" s="6"/>
      <c r="I11" s="4" t="str">
        <f>IF(F11=0,"",G11*H11)</f>
        <v/>
      </c>
      <c r="J11" s="8">
        <v>0.08</v>
      </c>
      <c r="K11" s="4" t="str">
        <f>IF(F11=0,"",I11+(I11*J11))</f>
        <v/>
      </c>
    </row>
    <row r="12" spans="1:11">
      <c r="A12" s="3">
        <v>2</v>
      </c>
      <c r="B12" s="14" t="s">
        <v>310</v>
      </c>
      <c r="C12" s="7">
        <v>56</v>
      </c>
      <c r="D12" s="15" t="s">
        <v>21</v>
      </c>
      <c r="E12" s="5"/>
      <c r="F12" s="10"/>
      <c r="G12" s="11" t="str">
        <f t="shared" ref="G12:G25" si="0">IF(F12=0,"",CEILING(C12/F12,1))</f>
        <v/>
      </c>
      <c r="H12" s="6"/>
      <c r="I12" s="4" t="str">
        <f t="shared" ref="I12:I25" si="1">IF(F12=0,"",G12*H12)</f>
        <v/>
      </c>
      <c r="J12" s="8">
        <v>0.08</v>
      </c>
      <c r="K12" s="4" t="str">
        <f t="shared" ref="K12:K25" si="2">IF(F12=0,"",I12+(I12*J12))</f>
        <v/>
      </c>
    </row>
    <row r="13" spans="1:11">
      <c r="A13" s="3">
        <v>3</v>
      </c>
      <c r="B13" s="14" t="s">
        <v>106</v>
      </c>
      <c r="C13" s="7">
        <v>280</v>
      </c>
      <c r="D13" s="15" t="s">
        <v>21</v>
      </c>
      <c r="E13" s="5"/>
      <c r="F13" s="10"/>
      <c r="G13" s="11" t="str">
        <f t="shared" si="0"/>
        <v/>
      </c>
      <c r="H13" s="6"/>
      <c r="I13" s="4" t="str">
        <f t="shared" si="1"/>
        <v/>
      </c>
      <c r="J13" s="8">
        <v>0.08</v>
      </c>
      <c r="K13" s="4" t="str">
        <f t="shared" si="2"/>
        <v/>
      </c>
    </row>
    <row r="14" spans="1:11">
      <c r="A14" s="3">
        <v>4</v>
      </c>
      <c r="B14" s="14" t="s">
        <v>311</v>
      </c>
      <c r="C14" s="7">
        <v>750</v>
      </c>
      <c r="D14" s="15" t="s">
        <v>26</v>
      </c>
      <c r="E14" s="5"/>
      <c r="F14" s="10"/>
      <c r="G14" s="11" t="str">
        <f t="shared" si="0"/>
        <v/>
      </c>
      <c r="H14" s="6"/>
      <c r="I14" s="4" t="str">
        <f t="shared" si="1"/>
        <v/>
      </c>
      <c r="J14" s="8">
        <v>0.08</v>
      </c>
      <c r="K14" s="4" t="str">
        <f t="shared" si="2"/>
        <v/>
      </c>
    </row>
    <row r="15" spans="1:11">
      <c r="A15" s="3">
        <v>5</v>
      </c>
      <c r="B15" s="14" t="s">
        <v>312</v>
      </c>
      <c r="C15" s="7">
        <v>490</v>
      </c>
      <c r="D15" s="15" t="s">
        <v>21</v>
      </c>
      <c r="E15" s="5"/>
      <c r="F15" s="10"/>
      <c r="G15" s="11" t="str">
        <f t="shared" si="0"/>
        <v/>
      </c>
      <c r="H15" s="6"/>
      <c r="I15" s="4" t="str">
        <f t="shared" si="1"/>
        <v/>
      </c>
      <c r="J15" s="8">
        <v>0.08</v>
      </c>
      <c r="K15" s="4" t="str">
        <f t="shared" si="2"/>
        <v/>
      </c>
    </row>
    <row r="16" spans="1:11">
      <c r="A16" s="3">
        <v>6</v>
      </c>
      <c r="B16" s="14" t="s">
        <v>107</v>
      </c>
      <c r="C16" s="7">
        <v>200</v>
      </c>
      <c r="D16" s="15" t="s">
        <v>21</v>
      </c>
      <c r="E16" s="5"/>
      <c r="F16" s="10"/>
      <c r="G16" s="11" t="str">
        <f t="shared" si="0"/>
        <v/>
      </c>
      <c r="H16" s="6"/>
      <c r="I16" s="4" t="str">
        <f t="shared" si="1"/>
        <v/>
      </c>
      <c r="J16" s="8">
        <v>0.08</v>
      </c>
      <c r="K16" s="4" t="str">
        <f t="shared" si="2"/>
        <v/>
      </c>
    </row>
    <row r="17" spans="1:11">
      <c r="A17" s="3">
        <v>7</v>
      </c>
      <c r="B17" s="14" t="s">
        <v>109</v>
      </c>
      <c r="C17" s="7">
        <v>1120</v>
      </c>
      <c r="D17" s="15" t="s">
        <v>25</v>
      </c>
      <c r="E17" s="5"/>
      <c r="F17" s="10"/>
      <c r="G17" s="11" t="str">
        <f t="shared" si="0"/>
        <v/>
      </c>
      <c r="H17" s="6"/>
      <c r="I17" s="4" t="str">
        <f t="shared" si="1"/>
        <v/>
      </c>
      <c r="J17" s="8">
        <v>0.08</v>
      </c>
      <c r="K17" s="4" t="str">
        <f t="shared" si="2"/>
        <v/>
      </c>
    </row>
    <row r="18" spans="1:11">
      <c r="A18" s="3">
        <v>8</v>
      </c>
      <c r="B18" s="14" t="s">
        <v>110</v>
      </c>
      <c r="C18" s="7">
        <v>2856</v>
      </c>
      <c r="D18" s="15" t="s">
        <v>25</v>
      </c>
      <c r="E18" s="5"/>
      <c r="F18" s="10"/>
      <c r="G18" s="11" t="str">
        <f t="shared" si="0"/>
        <v/>
      </c>
      <c r="H18" s="6"/>
      <c r="I18" s="4" t="str">
        <f t="shared" si="1"/>
        <v/>
      </c>
      <c r="J18" s="8">
        <v>0.08</v>
      </c>
      <c r="K18" s="4" t="str">
        <f t="shared" si="2"/>
        <v/>
      </c>
    </row>
    <row r="19" spans="1:11">
      <c r="A19" s="3">
        <v>9</v>
      </c>
      <c r="B19" s="14" t="s">
        <v>108</v>
      </c>
      <c r="C19" s="7">
        <v>1736</v>
      </c>
      <c r="D19" s="15" t="s">
        <v>25</v>
      </c>
      <c r="E19" s="5"/>
      <c r="F19" s="10"/>
      <c r="G19" s="11" t="str">
        <f t="shared" si="0"/>
        <v/>
      </c>
      <c r="H19" s="6"/>
      <c r="I19" s="4" t="str">
        <f t="shared" si="1"/>
        <v/>
      </c>
      <c r="J19" s="8">
        <v>0.08</v>
      </c>
      <c r="K19" s="4" t="str">
        <f t="shared" si="2"/>
        <v/>
      </c>
    </row>
    <row r="20" spans="1:11">
      <c r="A20" s="3">
        <v>10</v>
      </c>
      <c r="B20" s="14" t="s">
        <v>111</v>
      </c>
      <c r="C20" s="7">
        <v>1620</v>
      </c>
      <c r="D20" s="15" t="s">
        <v>21</v>
      </c>
      <c r="E20" s="5"/>
      <c r="F20" s="10"/>
      <c r="G20" s="11" t="str">
        <f t="shared" si="0"/>
        <v/>
      </c>
      <c r="H20" s="6"/>
      <c r="I20" s="4" t="str">
        <f t="shared" si="1"/>
        <v/>
      </c>
      <c r="J20" s="8">
        <v>0.08</v>
      </c>
      <c r="K20" s="4" t="str">
        <f t="shared" si="2"/>
        <v/>
      </c>
    </row>
    <row r="21" spans="1:11">
      <c r="A21" s="3">
        <v>11</v>
      </c>
      <c r="B21" s="14" t="s">
        <v>112</v>
      </c>
      <c r="C21" s="7">
        <v>1800</v>
      </c>
      <c r="D21" s="15" t="s">
        <v>21</v>
      </c>
      <c r="E21" s="5"/>
      <c r="F21" s="10"/>
      <c r="G21" s="11" t="str">
        <f t="shared" si="0"/>
        <v/>
      </c>
      <c r="H21" s="6"/>
      <c r="I21" s="4" t="str">
        <f t="shared" si="1"/>
        <v/>
      </c>
      <c r="J21" s="8">
        <v>0.08</v>
      </c>
      <c r="K21" s="4" t="str">
        <f t="shared" si="2"/>
        <v/>
      </c>
    </row>
    <row r="22" spans="1:11" ht="25.5">
      <c r="A22" s="3">
        <v>12</v>
      </c>
      <c r="B22" s="14" t="s">
        <v>113</v>
      </c>
      <c r="C22" s="7">
        <v>240</v>
      </c>
      <c r="D22" s="15" t="s">
        <v>21</v>
      </c>
      <c r="E22" s="5"/>
      <c r="F22" s="10"/>
      <c r="G22" s="11" t="str">
        <f t="shared" si="0"/>
        <v/>
      </c>
      <c r="H22" s="6"/>
      <c r="I22" s="4" t="str">
        <f t="shared" si="1"/>
        <v/>
      </c>
      <c r="J22" s="8">
        <v>0.08</v>
      </c>
      <c r="K22" s="4" t="str">
        <f t="shared" si="2"/>
        <v/>
      </c>
    </row>
    <row r="23" spans="1:11">
      <c r="A23" s="3">
        <v>13</v>
      </c>
      <c r="B23" s="14" t="s">
        <v>114</v>
      </c>
      <c r="C23" s="7">
        <v>2600</v>
      </c>
      <c r="D23" s="15" t="s">
        <v>25</v>
      </c>
      <c r="E23" s="5"/>
      <c r="F23" s="10"/>
      <c r="G23" s="11" t="str">
        <f t="shared" si="0"/>
        <v/>
      </c>
      <c r="H23" s="6"/>
      <c r="I23" s="4" t="str">
        <f t="shared" si="1"/>
        <v/>
      </c>
      <c r="J23" s="8">
        <v>0.08</v>
      </c>
      <c r="K23" s="4" t="str">
        <f t="shared" si="2"/>
        <v/>
      </c>
    </row>
    <row r="24" spans="1:11">
      <c r="A24" s="3">
        <v>14</v>
      </c>
      <c r="B24" s="14" t="s">
        <v>115</v>
      </c>
      <c r="C24" s="7">
        <v>100</v>
      </c>
      <c r="D24" s="15" t="s">
        <v>22</v>
      </c>
      <c r="E24" s="5"/>
      <c r="F24" s="10"/>
      <c r="G24" s="11" t="str">
        <f t="shared" si="0"/>
        <v/>
      </c>
      <c r="H24" s="6"/>
      <c r="I24" s="4" t="str">
        <f t="shared" si="1"/>
        <v/>
      </c>
      <c r="J24" s="8">
        <v>0.08</v>
      </c>
      <c r="K24" s="4" t="str">
        <f t="shared" si="2"/>
        <v/>
      </c>
    </row>
    <row r="25" spans="1:11">
      <c r="A25" s="3">
        <v>15</v>
      </c>
      <c r="B25" s="14" t="s">
        <v>117</v>
      </c>
      <c r="C25" s="7">
        <v>800</v>
      </c>
      <c r="D25" s="15" t="s">
        <v>21</v>
      </c>
      <c r="E25" s="5"/>
      <c r="F25" s="10"/>
      <c r="G25" s="11" t="str">
        <f t="shared" si="0"/>
        <v/>
      </c>
      <c r="H25" s="6"/>
      <c r="I25" s="4" t="str">
        <f t="shared" si="1"/>
        <v/>
      </c>
      <c r="J25" s="8">
        <v>0.08</v>
      </c>
      <c r="K25" s="4" t="str">
        <f t="shared" si="2"/>
        <v/>
      </c>
    </row>
    <row r="26" spans="1:11">
      <c r="A26" s="3">
        <v>16</v>
      </c>
      <c r="B26" s="14" t="s">
        <v>116</v>
      </c>
      <c r="C26" s="7">
        <v>6480</v>
      </c>
      <c r="D26" s="15" t="s">
        <v>21</v>
      </c>
      <c r="E26" s="5"/>
      <c r="F26" s="10"/>
      <c r="G26" s="11" t="str">
        <f t="shared" ref="G26:G38" si="3">IF(F26=0,"",CEILING(C26/F26,1))</f>
        <v/>
      </c>
      <c r="H26" s="6"/>
      <c r="I26" s="4" t="str">
        <f t="shared" ref="I26:I38" si="4">IF(F26=0,"",G26*H26)</f>
        <v/>
      </c>
      <c r="J26" s="8">
        <v>0.08</v>
      </c>
      <c r="K26" s="4" t="str">
        <f t="shared" ref="K26:K38" si="5">IF(F26=0,"",I26+(I26*J26))</f>
        <v/>
      </c>
    </row>
    <row r="27" spans="1:11">
      <c r="A27" s="3">
        <v>17</v>
      </c>
      <c r="B27" s="14" t="s">
        <v>313</v>
      </c>
      <c r="C27" s="7">
        <v>2800</v>
      </c>
      <c r="D27" s="15" t="s">
        <v>21</v>
      </c>
      <c r="E27" s="5"/>
      <c r="F27" s="10"/>
      <c r="G27" s="11" t="str">
        <f t="shared" si="3"/>
        <v/>
      </c>
      <c r="H27" s="6"/>
      <c r="I27" s="4" t="str">
        <f t="shared" si="4"/>
        <v/>
      </c>
      <c r="J27" s="8">
        <v>0.08</v>
      </c>
      <c r="K27" s="4" t="str">
        <f t="shared" si="5"/>
        <v/>
      </c>
    </row>
    <row r="28" spans="1:11">
      <c r="A28" s="3">
        <v>18</v>
      </c>
      <c r="B28" s="14" t="s">
        <v>118</v>
      </c>
      <c r="C28" s="7">
        <v>4950</v>
      </c>
      <c r="D28" s="15" t="s">
        <v>21</v>
      </c>
      <c r="E28" s="5"/>
      <c r="F28" s="10"/>
      <c r="G28" s="11" t="str">
        <f t="shared" si="3"/>
        <v/>
      </c>
      <c r="H28" s="6"/>
      <c r="I28" s="4" t="str">
        <f t="shared" si="4"/>
        <v/>
      </c>
      <c r="J28" s="8">
        <v>0.08</v>
      </c>
      <c r="K28" s="4" t="str">
        <f t="shared" si="5"/>
        <v/>
      </c>
    </row>
    <row r="29" spans="1:11">
      <c r="A29" s="3">
        <v>19</v>
      </c>
      <c r="B29" s="14" t="s">
        <v>120</v>
      </c>
      <c r="C29" s="7">
        <v>280</v>
      </c>
      <c r="D29" s="15" t="s">
        <v>21</v>
      </c>
      <c r="E29" s="5"/>
      <c r="F29" s="10"/>
      <c r="G29" s="11" t="str">
        <f t="shared" si="3"/>
        <v/>
      </c>
      <c r="H29" s="6"/>
      <c r="I29" s="4" t="str">
        <f t="shared" si="4"/>
        <v/>
      </c>
      <c r="J29" s="8">
        <v>0.08</v>
      </c>
      <c r="K29" s="4" t="str">
        <f t="shared" si="5"/>
        <v/>
      </c>
    </row>
    <row r="30" spans="1:11">
      <c r="A30" s="3">
        <v>20</v>
      </c>
      <c r="B30" s="14" t="s">
        <v>119</v>
      </c>
      <c r="C30" s="7">
        <v>672</v>
      </c>
      <c r="D30" s="15" t="s">
        <v>21</v>
      </c>
      <c r="E30" s="5"/>
      <c r="F30" s="10"/>
      <c r="G30" s="11" t="str">
        <f t="shared" si="3"/>
        <v/>
      </c>
      <c r="H30" s="6"/>
      <c r="I30" s="4" t="str">
        <f t="shared" si="4"/>
        <v/>
      </c>
      <c r="J30" s="8">
        <v>0.08</v>
      </c>
      <c r="K30" s="4" t="str">
        <f t="shared" si="5"/>
        <v/>
      </c>
    </row>
    <row r="31" spans="1:11">
      <c r="A31" s="3">
        <v>21</v>
      </c>
      <c r="B31" s="14" t="s">
        <v>121</v>
      </c>
      <c r="C31" s="7">
        <v>1000</v>
      </c>
      <c r="D31" s="15" t="s">
        <v>26</v>
      </c>
      <c r="E31" s="5"/>
      <c r="F31" s="10"/>
      <c r="G31" s="11" t="str">
        <f t="shared" si="3"/>
        <v/>
      </c>
      <c r="H31" s="6"/>
      <c r="I31" s="4" t="str">
        <f t="shared" si="4"/>
        <v/>
      </c>
      <c r="J31" s="8">
        <v>0.08</v>
      </c>
      <c r="K31" s="4" t="str">
        <f t="shared" si="5"/>
        <v/>
      </c>
    </row>
    <row r="32" spans="1:11">
      <c r="A32" s="3">
        <v>22</v>
      </c>
      <c r="B32" s="14" t="s">
        <v>123</v>
      </c>
      <c r="C32" s="7">
        <v>2520</v>
      </c>
      <c r="D32" s="15" t="s">
        <v>21</v>
      </c>
      <c r="E32" s="5"/>
      <c r="F32" s="10"/>
      <c r="G32" s="11" t="str">
        <f t="shared" si="3"/>
        <v/>
      </c>
      <c r="H32" s="6"/>
      <c r="I32" s="4" t="str">
        <f t="shared" si="4"/>
        <v/>
      </c>
      <c r="J32" s="8">
        <v>0.08</v>
      </c>
      <c r="K32" s="4" t="str">
        <f t="shared" si="5"/>
        <v/>
      </c>
    </row>
    <row r="33" spans="1:11">
      <c r="A33" s="3">
        <v>23</v>
      </c>
      <c r="B33" s="14" t="s">
        <v>122</v>
      </c>
      <c r="C33" s="7">
        <v>728</v>
      </c>
      <c r="D33" s="15" t="s">
        <v>21</v>
      </c>
      <c r="E33" s="5"/>
      <c r="F33" s="10"/>
      <c r="G33" s="11" t="str">
        <f t="shared" si="3"/>
        <v/>
      </c>
      <c r="H33" s="6"/>
      <c r="I33" s="4" t="str">
        <f t="shared" si="4"/>
        <v/>
      </c>
      <c r="J33" s="8">
        <v>0.08</v>
      </c>
      <c r="K33" s="4" t="str">
        <f t="shared" si="5"/>
        <v/>
      </c>
    </row>
    <row r="34" spans="1:11">
      <c r="A34" s="3">
        <v>24</v>
      </c>
      <c r="B34" s="14" t="s">
        <v>48</v>
      </c>
      <c r="C34" s="7">
        <v>720</v>
      </c>
      <c r="D34" s="15" t="s">
        <v>21</v>
      </c>
      <c r="E34" s="5"/>
      <c r="F34" s="10"/>
      <c r="G34" s="11" t="str">
        <f t="shared" si="3"/>
        <v/>
      </c>
      <c r="H34" s="6"/>
      <c r="I34" s="4" t="str">
        <f t="shared" si="4"/>
        <v/>
      </c>
      <c r="J34" s="8">
        <v>0.08</v>
      </c>
      <c r="K34" s="4" t="str">
        <f t="shared" si="5"/>
        <v/>
      </c>
    </row>
    <row r="35" spans="1:11">
      <c r="A35" s="3">
        <v>25</v>
      </c>
      <c r="B35" s="14" t="s">
        <v>124</v>
      </c>
      <c r="C35" s="7">
        <v>120</v>
      </c>
      <c r="D35" s="15" t="s">
        <v>22</v>
      </c>
      <c r="E35" s="5"/>
      <c r="F35" s="10"/>
      <c r="G35" s="11" t="str">
        <f t="shared" si="3"/>
        <v/>
      </c>
      <c r="H35" s="6"/>
      <c r="I35" s="4" t="str">
        <f t="shared" si="4"/>
        <v/>
      </c>
      <c r="J35" s="8">
        <v>0.08</v>
      </c>
      <c r="K35" s="4" t="str">
        <f t="shared" si="5"/>
        <v/>
      </c>
    </row>
    <row r="36" spans="1:11">
      <c r="A36" s="3">
        <v>26</v>
      </c>
      <c r="B36" s="14" t="s">
        <v>125</v>
      </c>
      <c r="C36" s="7">
        <v>10</v>
      </c>
      <c r="D36" s="15" t="s">
        <v>22</v>
      </c>
      <c r="E36" s="5"/>
      <c r="F36" s="10"/>
      <c r="G36" s="11" t="str">
        <f t="shared" si="3"/>
        <v/>
      </c>
      <c r="H36" s="6"/>
      <c r="I36" s="4" t="str">
        <f t="shared" si="4"/>
        <v/>
      </c>
      <c r="J36" s="8">
        <v>0.08</v>
      </c>
      <c r="K36" s="4" t="str">
        <f t="shared" si="5"/>
        <v/>
      </c>
    </row>
    <row r="37" spans="1:11">
      <c r="A37" s="3">
        <v>27</v>
      </c>
      <c r="B37" s="14" t="s">
        <v>126</v>
      </c>
      <c r="C37" s="7">
        <v>300</v>
      </c>
      <c r="D37" s="15" t="s">
        <v>21</v>
      </c>
      <c r="E37" s="5"/>
      <c r="F37" s="10"/>
      <c r="G37" s="11" t="str">
        <f t="shared" si="3"/>
        <v/>
      </c>
      <c r="H37" s="6"/>
      <c r="I37" s="4" t="str">
        <f t="shared" si="4"/>
        <v/>
      </c>
      <c r="J37" s="8">
        <v>0.08</v>
      </c>
      <c r="K37" s="4" t="str">
        <f t="shared" si="5"/>
        <v/>
      </c>
    </row>
    <row r="38" spans="1:11">
      <c r="A38" s="3">
        <v>28</v>
      </c>
      <c r="B38" s="14" t="s">
        <v>127</v>
      </c>
      <c r="C38" s="7">
        <v>896</v>
      </c>
      <c r="D38" s="15" t="s">
        <v>25</v>
      </c>
      <c r="E38" s="5"/>
      <c r="F38" s="10"/>
      <c r="G38" s="11" t="str">
        <f t="shared" si="3"/>
        <v/>
      </c>
      <c r="H38" s="6"/>
      <c r="I38" s="4" t="str">
        <f t="shared" si="4"/>
        <v/>
      </c>
      <c r="J38" s="8">
        <v>0.08</v>
      </c>
      <c r="K38" s="4" t="str">
        <f t="shared" si="5"/>
        <v/>
      </c>
    </row>
    <row r="39" spans="1:11">
      <c r="A39" s="22" t="s">
        <v>10</v>
      </c>
      <c r="B39" s="23"/>
      <c r="C39" s="23"/>
      <c r="D39" s="23"/>
      <c r="E39" s="23"/>
      <c r="F39" s="23"/>
      <c r="G39" s="23"/>
      <c r="H39" s="24"/>
      <c r="I39" s="2">
        <f>SUM(I11:I38)</f>
        <v>0</v>
      </c>
      <c r="J39" s="1"/>
      <c r="K39" s="2">
        <f>SUM(K11:K38)</f>
        <v>0</v>
      </c>
    </row>
    <row r="40" spans="1:1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>
      <c r="A43" s="12"/>
      <c r="B43" s="12"/>
      <c r="C43" s="12"/>
      <c r="D43" s="12"/>
      <c r="E43" s="12"/>
      <c r="F43" s="12"/>
      <c r="G43" s="18" t="s">
        <v>47</v>
      </c>
      <c r="H43" s="18"/>
      <c r="I43" s="18"/>
      <c r="J43" s="12"/>
      <c r="K43" s="12"/>
    </row>
    <row r="44" spans="1:11">
      <c r="A44" s="12"/>
      <c r="B44" s="12"/>
      <c r="C44" s="12"/>
      <c r="D44" s="12"/>
      <c r="E44" s="12"/>
      <c r="F44" s="12"/>
      <c r="G44" s="19" t="s">
        <v>280</v>
      </c>
      <c r="H44" s="19"/>
      <c r="I44" s="19"/>
      <c r="J44" s="12"/>
      <c r="K44" s="12"/>
    </row>
    <row r="45" spans="1:11">
      <c r="A45" s="12"/>
      <c r="B45" s="13" t="s">
        <v>12</v>
      </c>
      <c r="C45" s="12"/>
      <c r="D45" s="12"/>
      <c r="E45" s="12"/>
      <c r="F45" s="12"/>
      <c r="G45" s="12"/>
      <c r="H45" s="12"/>
      <c r="I45" s="12"/>
      <c r="J45" s="12"/>
      <c r="K45" s="12"/>
    </row>
    <row r="46" spans="1:11" ht="15" customHeight="1">
      <c r="A46" s="12"/>
      <c r="B46" s="17" t="s">
        <v>32</v>
      </c>
      <c r="C46" s="17"/>
      <c r="D46" s="17"/>
      <c r="E46" s="17"/>
      <c r="F46" s="17"/>
      <c r="G46" s="17"/>
      <c r="H46" s="17"/>
      <c r="I46" s="17"/>
      <c r="J46" s="17"/>
      <c r="K46" s="17"/>
    </row>
    <row r="47" spans="1:11">
      <c r="A47" s="12"/>
      <c r="B47" s="17" t="s">
        <v>13</v>
      </c>
      <c r="C47" s="17"/>
      <c r="D47" s="17"/>
      <c r="E47" s="17"/>
      <c r="F47" s="17"/>
      <c r="G47" s="17"/>
      <c r="H47" s="17"/>
      <c r="I47" s="17"/>
      <c r="J47" s="17"/>
      <c r="K47" s="17"/>
    </row>
    <row r="48" spans="1:11">
      <c r="A48" s="12"/>
      <c r="B48" s="17" t="s">
        <v>14</v>
      </c>
      <c r="C48" s="17"/>
      <c r="D48" s="17"/>
      <c r="E48" s="17"/>
      <c r="F48" s="17"/>
      <c r="G48" s="17"/>
      <c r="H48" s="17"/>
      <c r="I48" s="17"/>
      <c r="J48" s="17"/>
      <c r="K48" s="17"/>
    </row>
    <row r="49" spans="1:1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</row>
  </sheetData>
  <mergeCells count="24">
    <mergeCell ref="E6:K6"/>
    <mergeCell ref="B7:B10"/>
    <mergeCell ref="C7:C10"/>
    <mergeCell ref="A1:K1"/>
    <mergeCell ref="A2:K2"/>
    <mergeCell ref="A3:K3"/>
    <mergeCell ref="A4:K4"/>
    <mergeCell ref="A5:K5"/>
    <mergeCell ref="B47:K47"/>
    <mergeCell ref="B48:K48"/>
    <mergeCell ref="J7:J10"/>
    <mergeCell ref="K7:K10"/>
    <mergeCell ref="A39:H39"/>
    <mergeCell ref="G43:I43"/>
    <mergeCell ref="G44:I44"/>
    <mergeCell ref="B46:K46"/>
    <mergeCell ref="D7:D10"/>
    <mergeCell ref="E7:E10"/>
    <mergeCell ref="F7:F10"/>
    <mergeCell ref="G7:G10"/>
    <mergeCell ref="H7:H10"/>
    <mergeCell ref="I7:I10"/>
    <mergeCell ref="A6:A10"/>
    <mergeCell ref="B6:D6"/>
  </mergeCells>
  <pageMargins left="0.7" right="0.7" top="0.75" bottom="0.75" header="0.3" footer="0.3"/>
  <pageSetup paperSize="9" scale="5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14</vt:i4>
      </vt:variant>
    </vt:vector>
  </HeadingPairs>
  <TitlesOfParts>
    <vt:vector size="28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'P1'!Obszar_wydruku</vt:lpstr>
      <vt:lpstr>'P10'!Obszar_wydruku</vt:lpstr>
      <vt:lpstr>'P11'!Obszar_wydruku</vt:lpstr>
      <vt:lpstr>'P12'!Obszar_wydruku</vt:lpstr>
      <vt:lpstr>'P13'!Obszar_wydruku</vt:lpstr>
      <vt:lpstr>'P14'!Obszar_wydruku</vt:lpstr>
      <vt:lpstr>'P2'!Obszar_wydruku</vt:lpstr>
      <vt:lpstr>'P3'!Obszar_wydruku</vt:lpstr>
      <vt:lpstr>'P4'!Obszar_wydruku</vt:lpstr>
      <vt:lpstr>'P5'!Obszar_wydruku</vt:lpstr>
      <vt:lpstr>'P6'!Obszar_wydruku</vt:lpstr>
      <vt:lpstr>'P7'!Obszar_wydruku</vt:lpstr>
      <vt:lpstr>'P8'!Obszar_wydruku</vt:lpstr>
      <vt:lpstr>'P9'!Obszar_wydruku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2026-02-20T11:14:14Z</dcterms:modified>
</cp:coreProperties>
</file>